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Dane z starego kompa\kopia\WYROBY GUMOWE\POTRZEBY 2026 -\RFI-WYROBY GUM\"/>
    </mc:Choice>
  </mc:AlternateContent>
  <xr:revisionPtr revIDLastSave="0" documentId="13_ncr:1_{3CAB6D54-4B73-45B0-9181-3C68DEAC338A}" xr6:coauthVersionLast="47" xr6:coauthVersionMax="47" xr10:uidLastSave="{00000000-0000-0000-0000-000000000000}"/>
  <bookViews>
    <workbookView xWindow="29970" yWindow="117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7" i="1" l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38" i="1" s="1"/>
  <c r="J15" i="1"/>
  <c r="J14" i="1"/>
  <c r="J13" i="1"/>
  <c r="J12" i="1"/>
  <c r="J11" i="1"/>
  <c r="J10" i="1"/>
  <c r="J9" i="1"/>
  <c r="J8" i="1"/>
  <c r="J7" i="1"/>
</calcChain>
</file>

<file path=xl/sharedStrings.xml><?xml version="1.0" encoding="utf-8"?>
<sst xmlns="http://schemas.openxmlformats.org/spreadsheetml/2006/main" count="413" uniqueCount="153">
  <si>
    <t>FORMULARZ CENOWY- WYROBY GUMOWE- potrzeby KWB  BEŁCHATÓW na okres 48 miesięcy</t>
  </si>
  <si>
    <t>CZĘŚĆ ZAM.</t>
  </si>
  <si>
    <t>L.p.</t>
  </si>
  <si>
    <t>CENA</t>
  </si>
  <si>
    <t>WARTOŚĆ</t>
  </si>
  <si>
    <t>Nazwa materiału</t>
  </si>
  <si>
    <t>Materiał</t>
  </si>
  <si>
    <t>J.m.</t>
  </si>
  <si>
    <t>ILOŚĆ</t>
  </si>
  <si>
    <t>netto</t>
  </si>
  <si>
    <t>[PLN/J.m.]</t>
  </si>
  <si>
    <t>[PLN]</t>
  </si>
  <si>
    <t>I część -WKŁADY SKROBACZY</t>
  </si>
  <si>
    <t>S-1≠50 (50X200X1700)</t>
  </si>
  <si>
    <t>szt.</t>
  </si>
  <si>
    <t>SN-1≠50</t>
  </si>
  <si>
    <t>SN-2≠50</t>
  </si>
  <si>
    <t>SM-1≠50</t>
  </si>
  <si>
    <t>SM-2≠50</t>
  </si>
  <si>
    <t>SM-2≠40</t>
  </si>
  <si>
    <t>SM-2≠30</t>
  </si>
  <si>
    <t>SM-3#30</t>
  </si>
  <si>
    <t>SM-3≠50</t>
  </si>
  <si>
    <t>SW-1≠50</t>
  </si>
  <si>
    <t>SW-2#50</t>
  </si>
  <si>
    <t>SW-3≠50</t>
  </si>
  <si>
    <t>SW-4≠40</t>
  </si>
  <si>
    <t>SW-4≠50</t>
  </si>
  <si>
    <t>SS-1≠50</t>
  </si>
  <si>
    <t>SS-2 ≠30</t>
  </si>
  <si>
    <t>S-20≠30</t>
  </si>
  <si>
    <t>S-20≠40</t>
  </si>
  <si>
    <t>S-21≠30</t>
  </si>
  <si>
    <t>S-22≠40</t>
  </si>
  <si>
    <t>S-22≠30</t>
  </si>
  <si>
    <t>S-38≠30</t>
  </si>
  <si>
    <t>S-38≠40</t>
  </si>
  <si>
    <t>II część - USZCZELNIENIA</t>
  </si>
  <si>
    <t>U-9 ≠30</t>
  </si>
  <si>
    <t xml:space="preserve">U-10≠30 szer.350 z fazą 45º </t>
  </si>
  <si>
    <t xml:space="preserve">U-12 ≠50 </t>
  </si>
  <si>
    <t>U-13≠40</t>
  </si>
  <si>
    <t>U-18#40</t>
  </si>
  <si>
    <t>U-21≠30 wys. 420</t>
  </si>
  <si>
    <t>U-24≠40</t>
  </si>
  <si>
    <t>U-28 P≠40</t>
  </si>
  <si>
    <t>U-28 L≠40</t>
  </si>
  <si>
    <t>U-28A≠40 Lewe</t>
  </si>
  <si>
    <t>U-28A ≠40Prawe</t>
  </si>
  <si>
    <t>U-38≠30 Prawe</t>
  </si>
  <si>
    <t>U-38≠30 Lewe</t>
  </si>
  <si>
    <t>U-38A≠30 Lewe</t>
  </si>
  <si>
    <t>U-38A≠30 Prawe</t>
  </si>
  <si>
    <t>U-39A L 30x270/170x4100</t>
  </si>
  <si>
    <t>U-39A P 30x270/170x4100</t>
  </si>
  <si>
    <t>U-39 L 30x240/160x4030</t>
  </si>
  <si>
    <t>U-39 P 30x240/160x4030</t>
  </si>
  <si>
    <t>U-40A≠30 Lewe</t>
  </si>
  <si>
    <t>U-40A≠30 Prawe</t>
  </si>
  <si>
    <t>U-41A≠30 szer. 250</t>
  </si>
  <si>
    <t>U-41A≠30 szer. 320</t>
  </si>
  <si>
    <t>U-43≠40</t>
  </si>
  <si>
    <t>U-45 ≠50 z fazą</t>
  </si>
  <si>
    <t>U-45 ≠50</t>
  </si>
  <si>
    <t>U-45 ≠40 z fazą</t>
  </si>
  <si>
    <t>U-45#40 z fazą szer.450 ścier. (U-59)</t>
  </si>
  <si>
    <t xml:space="preserve">U-46≠40 </t>
  </si>
  <si>
    <t>U-47#50</t>
  </si>
  <si>
    <t>U-48≠30</t>
  </si>
  <si>
    <t>U-49≠30</t>
  </si>
  <si>
    <t>U-50≠30</t>
  </si>
  <si>
    <t>U-50/2#30</t>
  </si>
  <si>
    <t>U-51≠30</t>
  </si>
  <si>
    <t>U-53≠40</t>
  </si>
  <si>
    <t>U-57≠40</t>
  </si>
  <si>
    <t>U-58≠40</t>
  </si>
  <si>
    <t>U-60≠40 (guma ścieralna, d.U-55)</t>
  </si>
  <si>
    <t>U-61#40</t>
  </si>
  <si>
    <t>U-62#30 x270/230x4200 z fazą (P+L) taśma zrzutowa-PEGOT NR1</t>
  </si>
  <si>
    <t>U-63#30 x270/230x6150 z fazą ( P+L )/taśma odbierająca-PEGOT NR1</t>
  </si>
  <si>
    <t>U-64#30 x240/210x5300 Lewe /taśma odbierająca-PEGOT NR2</t>
  </si>
  <si>
    <t>U-65#30 x270/210x5300 Prawe /taśma odbierająca-PEGOT NR2</t>
  </si>
  <si>
    <t>U-66#30 x270/240x4200 Lewe /taśma zrzutowa-PEGOT NR2</t>
  </si>
  <si>
    <t>U-67#30 x270/240x4200 Prawe /taśma zrzutowa-PEGOT NR2</t>
  </si>
  <si>
    <t>U-68#30 x330/220x4900 Prawe - taśma II K-40</t>
  </si>
  <si>
    <t xml:space="preserve">U-69#30 x330/220x4730 Lewe -taśma II K-40 </t>
  </si>
  <si>
    <t>U-70#30 x350/240x4430 z fazą ( P+L)-taśma V K-40</t>
  </si>
  <si>
    <t>U-71#30 x350/200x6600 z fazą (P+L)-taśma IV K-40</t>
  </si>
  <si>
    <t>U-72#30 x300/200x3700 z fazą ( P+L)-taśma III K-40</t>
  </si>
  <si>
    <t>U-73#30 x300/230x2200 z fazą (P+L) - taśma VI K-40</t>
  </si>
  <si>
    <t>U-74#40 x420/280x6110 Prawe taśma I K-40</t>
  </si>
  <si>
    <t>U-75#40 410/150x6260 Lewe  taśma I K-40</t>
  </si>
  <si>
    <t>U-76#30 x8380x270 z fazą /Z-99</t>
  </si>
  <si>
    <t>U-77#30 x1900x270/400 Prawe /Z-99</t>
  </si>
  <si>
    <t>U-77#30 x1900x270/400 Lewe /Z-99</t>
  </si>
  <si>
    <t>U-78 30x270x7000</t>
  </si>
  <si>
    <t>#30x260x4400 (Z-99 t.2)Lewe</t>
  </si>
  <si>
    <t>#30x260x4400 (Z-99 t.2)Prawe</t>
  </si>
  <si>
    <t>#30x260x2520 (Z-99 t.2)</t>
  </si>
  <si>
    <t>III część - FARTUCHY OSŁONOWE Z TAŚM LINKOWYCH-ZŁOMOWYCH</t>
  </si>
  <si>
    <t>F- 2</t>
  </si>
  <si>
    <t xml:space="preserve">F- 4 </t>
  </si>
  <si>
    <t>F- 5</t>
  </si>
  <si>
    <t>F- 6</t>
  </si>
  <si>
    <t>F- 8 (linki 750mm)</t>
  </si>
  <si>
    <t>F- 8A (F-20 wg rys. F 161 110)</t>
  </si>
  <si>
    <t>F- 9</t>
  </si>
  <si>
    <t>F-10</t>
  </si>
  <si>
    <t>F-11</t>
  </si>
  <si>
    <t>F-14</t>
  </si>
  <si>
    <t>F-15</t>
  </si>
  <si>
    <t>F-17</t>
  </si>
  <si>
    <t>F-18</t>
  </si>
  <si>
    <t>F-47 (F-18/2)</t>
  </si>
  <si>
    <t>F-34</t>
  </si>
  <si>
    <t>F-37</t>
  </si>
  <si>
    <t>F-38</t>
  </si>
  <si>
    <t>F-45 (F-39 wyk.I /t-1)</t>
  </si>
  <si>
    <t>F-39</t>
  </si>
  <si>
    <t>F-46 (F-40 wyk,I /t-1)</t>
  </si>
  <si>
    <t>F-40</t>
  </si>
  <si>
    <t>F-42</t>
  </si>
  <si>
    <t>F-41</t>
  </si>
  <si>
    <t>F-43</t>
  </si>
  <si>
    <t>F-44</t>
  </si>
  <si>
    <t>IV część - GUMA PEŁNA I PRZEKŁADKOWA</t>
  </si>
  <si>
    <t>Guma pełna B-2250≠5</t>
  </si>
  <si>
    <t>m</t>
  </si>
  <si>
    <t xml:space="preserve">Guma pełna B-2250≠10   </t>
  </si>
  <si>
    <t>Guma pełna B-2250≠15</t>
  </si>
  <si>
    <t xml:space="preserve">Guma pełna B-2250≠20   </t>
  </si>
  <si>
    <t xml:space="preserve">Guma pełna B-2250≠30 </t>
  </si>
  <si>
    <t xml:space="preserve">Guma pełna B-2250≠40 </t>
  </si>
  <si>
    <t>Guma jednoprzekladkowa B-1400≠20</t>
  </si>
  <si>
    <t>Guma jednoprzekladkowa przekładkowa B-2000≠10÷12</t>
  </si>
  <si>
    <t>V część - WYKŁADZINY GUMOWE</t>
  </si>
  <si>
    <t xml:space="preserve">Wykł. gum. zsuwni  koła czerp. wg rys. 433 711 001 4 </t>
  </si>
  <si>
    <t>WYKŁADZINA ZSUWNI KOŁA R.IMK-041A#70</t>
  </si>
  <si>
    <t>Wykł. gum. zsuwni  koła czerp. wg rys. 459 452 200 0 (d.MPK-035)</t>
  </si>
  <si>
    <t>Wykł. gum. zsuwni koła czerp. wg rys. 449 452 200 0           (d. MPK-049)</t>
  </si>
  <si>
    <t>Wykł. gum. segm. i kosza  zasyp. wg szkicu 39/06-06-02</t>
  </si>
  <si>
    <t>Wykł. gum. segm. i kosza  zasyp. wg szkicu 39/06-09-1</t>
  </si>
  <si>
    <t>Wykł. gum. płyty odchylnej zsuwni koła czerp. wg szkicu 39/06-06-1</t>
  </si>
  <si>
    <t>Zespół wykł. gum. leja I/II wg rys. 449 452 100 0</t>
  </si>
  <si>
    <t>kpl.</t>
  </si>
  <si>
    <t xml:space="preserve">Zespól wykł. gum. leja I/II wg rys.459 452 100 0 </t>
  </si>
  <si>
    <t>SEGMENT ZESPOŁU LEJA III/IV SchRs 4600&gt;</t>
  </si>
  <si>
    <t>Guma dwuwarstwowa B-2250#30 (20 pracująca/ 10 amortyzująca)</t>
  </si>
  <si>
    <t>Zespół wykł. gum. leja I/II wg rys. 0506.2/K-41</t>
  </si>
  <si>
    <t>Fartuch osłonowy leja 1/2 Koparki SRs-2000 wg szkicu 39-09.30</t>
  </si>
  <si>
    <t>VI - Guma niewulkanizowana</t>
  </si>
  <si>
    <t>Guma oponowa w paskach #2mm x 40 mm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</si>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</sst>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7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4" fontId="5" fillId="0" borderId="0" xfId="0" applyNumberFormat="1" applyFont="1"/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8" fillId="0" borderId="2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/>
    </xf>
    <xf numFmtId="0" fontId="10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/>
    </xf>
    <xf numFmtId="0" fontId="10" fillId="0" borderId="1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vertical="center"/>
    </xf>
    <xf numFmtId="4" fontId="5" fillId="0" borderId="9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vertical="center"/>
    </xf>
    <xf numFmtId="4" fontId="5" fillId="0" borderId="12" xfId="0" applyNumberFormat="1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3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4" fontId="5" fillId="0" borderId="15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5" fillId="0" borderId="20" xfId="0" applyNumberFormat="1" applyFont="1" applyBorder="1" applyAlignment="1">
      <alignment vertical="center"/>
    </xf>
    <xf numFmtId="0" fontId="2" fillId="0" borderId="23" xfId="0" applyFont="1" applyBorder="1"/>
    <xf numFmtId="0" fontId="10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4" fontId="5" fillId="0" borderId="26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textRotation="90"/>
    </xf>
    <xf numFmtId="0" fontId="16" fillId="0" borderId="7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4" fontId="5" fillId="0" borderId="2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textRotation="90" shrinkToFit="1"/>
    </xf>
    <xf numFmtId="0" fontId="10" fillId="0" borderId="2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textRotation="90" shrinkToFit="1"/>
    </xf>
    <xf numFmtId="0" fontId="10" fillId="0" borderId="1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textRotation="90" shrinkToFit="1"/>
    </xf>
    <xf numFmtId="0" fontId="8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" fontId="5" fillId="0" borderId="27" xfId="0" applyNumberFormat="1" applyFont="1" applyBorder="1" applyAlignment="1">
      <alignment vertical="center"/>
    </xf>
    <xf numFmtId="0" fontId="8" fillId="0" borderId="28" xfId="0" applyFont="1" applyBorder="1" applyAlignment="1">
      <alignment textRotation="90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" fontId="5" fillId="0" borderId="28" xfId="0" applyNumberFormat="1" applyFont="1" applyBorder="1" applyAlignment="1">
      <alignment vertical="center"/>
    </xf>
    <xf numFmtId="4" fontId="17" fillId="0" borderId="6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"/>
  <sheetViews>
    <sheetView tabSelected="1" topLeftCell="A9" workbookViewId="0">
      <selection activeCell="I25" sqref="I25"/>
    </sheetView>
  </sheetViews>
  <sheetFormatPr defaultRowHeight="15" x14ac:dyDescent="0.25"/>
  <cols>
    <col min="1" max="1" width="1.85546875" style="1" customWidth="1"/>
    <col min="2" max="2" width="3.140625" style="1" customWidth="1"/>
    <col min="3" max="3" width="4.28515625" style="2" customWidth="1"/>
    <col min="4" max="4" width="48" style="14" customWidth="1"/>
    <col min="5" max="5" width="10.28515625" style="1" customWidth="1"/>
    <col min="6" max="6" width="5.140625" style="4" customWidth="1"/>
    <col min="7" max="7" width="10.28515625" style="4" customWidth="1"/>
    <col min="8" max="8" width="4.7109375" style="4" customWidth="1"/>
    <col min="9" max="9" width="9.5703125" style="5" customWidth="1"/>
    <col min="10" max="10" width="11.42578125" style="5" customWidth="1"/>
    <col min="11" max="11" width="2.5703125" customWidth="1"/>
  </cols>
  <sheetData>
    <row r="1" spans="2:10" x14ac:dyDescent="0.25">
      <c r="D1" s="3"/>
    </row>
    <row r="2" spans="2:10" ht="15.75" customHeight="1" thickBot="1" x14ac:dyDescent="0.3">
      <c r="B2" s="6" t="s">
        <v>0</v>
      </c>
      <c r="C2" s="7"/>
      <c r="D2" s="8"/>
      <c r="E2" s="9"/>
      <c r="F2" s="10"/>
      <c r="G2" s="10"/>
      <c r="H2" s="10"/>
      <c r="I2" s="11"/>
      <c r="J2" s="11"/>
    </row>
    <row r="3" spans="2:10" ht="18.75" customHeight="1" x14ac:dyDescent="0.25">
      <c r="B3" s="12" t="s">
        <v>1</v>
      </c>
      <c r="C3" s="13" t="s">
        <v>2</v>
      </c>
      <c r="E3" s="15"/>
      <c r="F3" s="16"/>
      <c r="G3" s="16"/>
      <c r="H3" s="17"/>
      <c r="I3" s="18" t="s">
        <v>3</v>
      </c>
      <c r="J3" s="18" t="s">
        <v>4</v>
      </c>
    </row>
    <row r="4" spans="2:10" ht="15.75" x14ac:dyDescent="0.25">
      <c r="B4" s="19"/>
      <c r="C4" s="20"/>
      <c r="D4" s="21" t="s">
        <v>5</v>
      </c>
      <c r="E4" s="22" t="s">
        <v>6</v>
      </c>
      <c r="F4" s="22" t="s">
        <v>7</v>
      </c>
      <c r="G4" s="23" t="s">
        <v>8</v>
      </c>
      <c r="H4" s="24" t="s">
        <v>7</v>
      </c>
      <c r="I4" s="25" t="s">
        <v>9</v>
      </c>
      <c r="J4" s="25" t="s">
        <v>9</v>
      </c>
    </row>
    <row r="5" spans="2:10" ht="15.75" thickBot="1" x14ac:dyDescent="0.3">
      <c r="B5" s="26"/>
      <c r="C5" s="27"/>
      <c r="D5" s="28"/>
      <c r="E5" s="29"/>
      <c r="F5" s="30"/>
      <c r="G5" s="30"/>
      <c r="H5" s="31"/>
      <c r="I5" s="32" t="s">
        <v>10</v>
      </c>
      <c r="J5" s="32" t="s">
        <v>11</v>
      </c>
    </row>
    <row r="6" spans="2:10" ht="15.75" thickBot="1" x14ac:dyDescent="0.3">
      <c r="H6" s="33"/>
    </row>
    <row r="7" spans="2:10" ht="15" customHeight="1" x14ac:dyDescent="0.25">
      <c r="B7" s="34" t="s">
        <v>12</v>
      </c>
      <c r="C7" s="35">
        <v>1</v>
      </c>
      <c r="D7" s="36" t="s">
        <v>13</v>
      </c>
      <c r="E7" s="37">
        <v>10428765</v>
      </c>
      <c r="F7" s="38" t="s">
        <v>14</v>
      </c>
      <c r="G7" s="38">
        <v>60</v>
      </c>
      <c r="H7" s="38" t="s">
        <v>14</v>
      </c>
      <c r="I7" s="39">
        <v>0</v>
      </c>
      <c r="J7" s="40">
        <f>I7*G7</f>
        <v>0</v>
      </c>
    </row>
    <row r="8" spans="2:10" x14ac:dyDescent="0.25">
      <c r="B8" s="41"/>
      <c r="C8" s="42">
        <v>2</v>
      </c>
      <c r="D8" s="43" t="s">
        <v>15</v>
      </c>
      <c r="E8" s="44">
        <v>10031973</v>
      </c>
      <c r="F8" s="45" t="s">
        <v>14</v>
      </c>
      <c r="G8" s="45">
        <v>1952</v>
      </c>
      <c r="H8" s="45" t="s">
        <v>14</v>
      </c>
      <c r="I8" s="46">
        <v>0</v>
      </c>
      <c r="J8" s="47">
        <f>I8*G8</f>
        <v>0</v>
      </c>
    </row>
    <row r="9" spans="2:10" x14ac:dyDescent="0.25">
      <c r="B9" s="41"/>
      <c r="C9" s="42">
        <v>3</v>
      </c>
      <c r="D9" s="43" t="s">
        <v>16</v>
      </c>
      <c r="E9" s="44">
        <v>10031976</v>
      </c>
      <c r="F9" s="45" t="s">
        <v>14</v>
      </c>
      <c r="G9" s="45">
        <v>504</v>
      </c>
      <c r="H9" s="45" t="s">
        <v>14</v>
      </c>
      <c r="I9" s="46">
        <v>0</v>
      </c>
      <c r="J9" s="47">
        <f t="shared" ref="J9:J72" si="0">I9*G9</f>
        <v>0</v>
      </c>
    </row>
    <row r="10" spans="2:10" x14ac:dyDescent="0.25">
      <c r="B10" s="41"/>
      <c r="C10" s="42">
        <v>4</v>
      </c>
      <c r="D10" s="43" t="s">
        <v>17</v>
      </c>
      <c r="E10" s="44">
        <v>10031968</v>
      </c>
      <c r="F10" s="45" t="s">
        <v>14</v>
      </c>
      <c r="G10" s="45">
        <v>620</v>
      </c>
      <c r="H10" s="45" t="s">
        <v>14</v>
      </c>
      <c r="I10" s="46">
        <v>0</v>
      </c>
      <c r="J10" s="47">
        <f t="shared" si="0"/>
        <v>0</v>
      </c>
    </row>
    <row r="11" spans="2:10" x14ac:dyDescent="0.25">
      <c r="B11" s="41"/>
      <c r="C11" s="42">
        <v>5</v>
      </c>
      <c r="D11" s="43" t="s">
        <v>18</v>
      </c>
      <c r="E11" s="44">
        <v>10191252</v>
      </c>
      <c r="F11" s="45" t="s">
        <v>14</v>
      </c>
      <c r="G11" s="45">
        <v>80</v>
      </c>
      <c r="H11" s="45" t="s">
        <v>14</v>
      </c>
      <c r="I11" s="46">
        <v>0</v>
      </c>
      <c r="J11" s="47">
        <f t="shared" si="0"/>
        <v>0</v>
      </c>
    </row>
    <row r="12" spans="2:10" ht="15" customHeight="1" x14ac:dyDescent="0.25">
      <c r="B12" s="41"/>
      <c r="C12" s="42">
        <v>6</v>
      </c>
      <c r="D12" s="43" t="s">
        <v>19</v>
      </c>
      <c r="E12" s="44">
        <v>10350934</v>
      </c>
      <c r="F12" s="45" t="s">
        <v>14</v>
      </c>
      <c r="G12" s="45">
        <v>80</v>
      </c>
      <c r="H12" s="45" t="s">
        <v>14</v>
      </c>
      <c r="I12" s="46">
        <v>0</v>
      </c>
      <c r="J12" s="47">
        <f t="shared" si="0"/>
        <v>0</v>
      </c>
    </row>
    <row r="13" spans="2:10" ht="15" customHeight="1" x14ac:dyDescent="0.25">
      <c r="B13" s="41"/>
      <c r="C13" s="42">
        <v>7</v>
      </c>
      <c r="D13" s="43" t="s">
        <v>20</v>
      </c>
      <c r="E13" s="48">
        <v>10568568</v>
      </c>
      <c r="F13" s="49" t="s">
        <v>14</v>
      </c>
      <c r="G13" s="45">
        <v>40</v>
      </c>
      <c r="H13" s="45" t="s">
        <v>14</v>
      </c>
      <c r="I13" s="46">
        <v>0</v>
      </c>
      <c r="J13" s="47">
        <f t="shared" si="0"/>
        <v>0</v>
      </c>
    </row>
    <row r="14" spans="2:10" ht="15" customHeight="1" x14ac:dyDescent="0.25">
      <c r="B14" s="41"/>
      <c r="C14" s="42">
        <v>8</v>
      </c>
      <c r="D14" s="43" t="s">
        <v>21</v>
      </c>
      <c r="E14" s="44">
        <v>10031970</v>
      </c>
      <c r="F14" s="45" t="s">
        <v>14</v>
      </c>
      <c r="G14" s="45">
        <v>40</v>
      </c>
      <c r="H14" s="45" t="s">
        <v>14</v>
      </c>
      <c r="I14" s="46">
        <v>0</v>
      </c>
      <c r="J14" s="47">
        <f t="shared" si="0"/>
        <v>0</v>
      </c>
    </row>
    <row r="15" spans="2:10" x14ac:dyDescent="0.25">
      <c r="B15" s="41"/>
      <c r="C15" s="42">
        <v>9</v>
      </c>
      <c r="D15" s="43" t="s">
        <v>22</v>
      </c>
      <c r="E15" s="44">
        <v>10031971</v>
      </c>
      <c r="F15" s="45" t="s">
        <v>14</v>
      </c>
      <c r="G15" s="45">
        <v>100</v>
      </c>
      <c r="H15" s="45" t="s">
        <v>14</v>
      </c>
      <c r="I15" s="46">
        <v>0</v>
      </c>
      <c r="J15" s="47">
        <f t="shared" si="0"/>
        <v>0</v>
      </c>
    </row>
    <row r="16" spans="2:10" x14ac:dyDescent="0.25">
      <c r="B16" s="41"/>
      <c r="C16" s="42">
        <v>10</v>
      </c>
      <c r="D16" s="43" t="s">
        <v>23</v>
      </c>
      <c r="E16" s="44">
        <v>10031981</v>
      </c>
      <c r="F16" s="45" t="s">
        <v>14</v>
      </c>
      <c r="G16" s="45">
        <v>320</v>
      </c>
      <c r="H16" s="45" t="s">
        <v>14</v>
      </c>
      <c r="I16" s="46">
        <v>0</v>
      </c>
      <c r="J16" s="47">
        <f t="shared" si="0"/>
        <v>0</v>
      </c>
    </row>
    <row r="17" spans="2:10" x14ac:dyDescent="0.25">
      <c r="B17" s="41"/>
      <c r="C17" s="42">
        <v>11</v>
      </c>
      <c r="D17" s="43" t="s">
        <v>24</v>
      </c>
      <c r="E17" s="44">
        <v>10460016</v>
      </c>
      <c r="F17" s="45" t="s">
        <v>14</v>
      </c>
      <c r="G17" s="45">
        <v>80</v>
      </c>
      <c r="H17" s="45" t="s">
        <v>14</v>
      </c>
      <c r="I17" s="46">
        <v>0</v>
      </c>
      <c r="J17" s="47">
        <f t="shared" si="0"/>
        <v>0</v>
      </c>
    </row>
    <row r="18" spans="2:10" x14ac:dyDescent="0.25">
      <c r="B18" s="41"/>
      <c r="C18" s="42">
        <v>12</v>
      </c>
      <c r="D18" s="43" t="s">
        <v>25</v>
      </c>
      <c r="E18" s="44">
        <v>10031982</v>
      </c>
      <c r="F18" s="45" t="s">
        <v>14</v>
      </c>
      <c r="G18" s="45">
        <v>40</v>
      </c>
      <c r="H18" s="45" t="s">
        <v>14</v>
      </c>
      <c r="I18" s="46">
        <v>0</v>
      </c>
      <c r="J18" s="47">
        <f t="shared" si="0"/>
        <v>0</v>
      </c>
    </row>
    <row r="19" spans="2:10" x14ac:dyDescent="0.25">
      <c r="B19" s="41"/>
      <c r="C19" s="42">
        <v>13</v>
      </c>
      <c r="D19" s="43" t="s">
        <v>26</v>
      </c>
      <c r="E19" s="44">
        <v>10118192</v>
      </c>
      <c r="F19" s="45" t="s">
        <v>14</v>
      </c>
      <c r="G19" s="45">
        <v>40</v>
      </c>
      <c r="H19" s="45" t="s">
        <v>14</v>
      </c>
      <c r="I19" s="46">
        <v>0</v>
      </c>
      <c r="J19" s="47">
        <f t="shared" si="0"/>
        <v>0</v>
      </c>
    </row>
    <row r="20" spans="2:10" x14ac:dyDescent="0.25">
      <c r="B20" s="41"/>
      <c r="C20" s="42">
        <v>14</v>
      </c>
      <c r="D20" s="43" t="s">
        <v>27</v>
      </c>
      <c r="E20" s="44">
        <v>10031983</v>
      </c>
      <c r="F20" s="45" t="s">
        <v>14</v>
      </c>
      <c r="G20" s="45">
        <v>60</v>
      </c>
      <c r="H20" s="45" t="s">
        <v>14</v>
      </c>
      <c r="I20" s="46">
        <v>0</v>
      </c>
      <c r="J20" s="47">
        <f t="shared" si="0"/>
        <v>0</v>
      </c>
    </row>
    <row r="21" spans="2:10" x14ac:dyDescent="0.25">
      <c r="B21" s="41"/>
      <c r="C21" s="42">
        <v>15</v>
      </c>
      <c r="D21" s="43" t="s">
        <v>28</v>
      </c>
      <c r="E21" s="44">
        <v>10228618</v>
      </c>
      <c r="F21" s="45" t="s">
        <v>14</v>
      </c>
      <c r="G21" s="45">
        <v>60</v>
      </c>
      <c r="H21" s="45" t="s">
        <v>14</v>
      </c>
      <c r="I21" s="46">
        <v>0</v>
      </c>
      <c r="J21" s="47">
        <f t="shared" si="0"/>
        <v>0</v>
      </c>
    </row>
    <row r="22" spans="2:10" x14ac:dyDescent="0.25">
      <c r="B22" s="41"/>
      <c r="C22" s="42">
        <v>16</v>
      </c>
      <c r="D22" s="43" t="s">
        <v>29</v>
      </c>
      <c r="E22" s="44">
        <v>10031979</v>
      </c>
      <c r="F22" s="45" t="s">
        <v>14</v>
      </c>
      <c r="G22" s="45">
        <v>60</v>
      </c>
      <c r="H22" s="45" t="s">
        <v>14</v>
      </c>
      <c r="I22" s="46">
        <v>0</v>
      </c>
      <c r="J22" s="47">
        <f t="shared" si="0"/>
        <v>0</v>
      </c>
    </row>
    <row r="23" spans="2:10" x14ac:dyDescent="0.25">
      <c r="B23" s="41"/>
      <c r="C23" s="42">
        <v>17</v>
      </c>
      <c r="D23" s="43" t="s">
        <v>30</v>
      </c>
      <c r="E23" s="44">
        <v>10031964</v>
      </c>
      <c r="F23" s="45" t="s">
        <v>14</v>
      </c>
      <c r="G23" s="45">
        <v>180</v>
      </c>
      <c r="H23" s="45" t="s">
        <v>14</v>
      </c>
      <c r="I23" s="46">
        <v>0</v>
      </c>
      <c r="J23" s="47">
        <f t="shared" si="0"/>
        <v>0</v>
      </c>
    </row>
    <row r="24" spans="2:10" x14ac:dyDescent="0.25">
      <c r="B24" s="41"/>
      <c r="C24" s="42">
        <v>18</v>
      </c>
      <c r="D24" s="43" t="s">
        <v>31</v>
      </c>
      <c r="E24" s="44">
        <v>10691519</v>
      </c>
      <c r="F24" s="45" t="s">
        <v>14</v>
      </c>
      <c r="G24" s="45">
        <v>60</v>
      </c>
      <c r="H24" s="45" t="s">
        <v>14</v>
      </c>
      <c r="I24" s="46">
        <v>0</v>
      </c>
      <c r="J24" s="47">
        <f t="shared" si="0"/>
        <v>0</v>
      </c>
    </row>
    <row r="25" spans="2:10" x14ac:dyDescent="0.25">
      <c r="B25" s="41"/>
      <c r="C25" s="42">
        <v>19</v>
      </c>
      <c r="D25" s="43" t="s">
        <v>32</v>
      </c>
      <c r="E25" s="44">
        <v>10031965</v>
      </c>
      <c r="F25" s="45" t="s">
        <v>14</v>
      </c>
      <c r="G25" s="45">
        <v>120</v>
      </c>
      <c r="H25" s="45" t="s">
        <v>14</v>
      </c>
      <c r="I25" s="46">
        <v>0</v>
      </c>
      <c r="J25" s="47">
        <f t="shared" si="0"/>
        <v>0</v>
      </c>
    </row>
    <row r="26" spans="2:10" x14ac:dyDescent="0.25">
      <c r="B26" s="41"/>
      <c r="C26" s="42">
        <v>20</v>
      </c>
      <c r="D26" s="43" t="s">
        <v>33</v>
      </c>
      <c r="E26" s="44">
        <v>10031967</v>
      </c>
      <c r="F26" s="45" t="s">
        <v>14</v>
      </c>
      <c r="G26" s="45">
        <v>80</v>
      </c>
      <c r="H26" s="45" t="s">
        <v>14</v>
      </c>
      <c r="I26" s="46">
        <v>0</v>
      </c>
      <c r="J26" s="47">
        <f t="shared" si="0"/>
        <v>0</v>
      </c>
    </row>
    <row r="27" spans="2:10" ht="15" customHeight="1" x14ac:dyDescent="0.25">
      <c r="B27" s="41"/>
      <c r="C27" s="42">
        <v>21</v>
      </c>
      <c r="D27" s="43" t="s">
        <v>34</v>
      </c>
      <c r="E27" s="44">
        <v>10031966</v>
      </c>
      <c r="F27" s="45" t="s">
        <v>14</v>
      </c>
      <c r="G27" s="45">
        <v>80</v>
      </c>
      <c r="H27" s="45" t="s">
        <v>14</v>
      </c>
      <c r="I27" s="46">
        <v>0</v>
      </c>
      <c r="J27" s="47">
        <f t="shared" si="0"/>
        <v>0</v>
      </c>
    </row>
    <row r="28" spans="2:10" x14ac:dyDescent="0.25">
      <c r="B28" s="41"/>
      <c r="C28" s="42">
        <v>22</v>
      </c>
      <c r="D28" s="43" t="s">
        <v>35</v>
      </c>
      <c r="E28" s="50">
        <v>10350933</v>
      </c>
      <c r="F28" s="51" t="s">
        <v>14</v>
      </c>
      <c r="G28" s="45">
        <v>40</v>
      </c>
      <c r="H28" s="45" t="s">
        <v>14</v>
      </c>
      <c r="I28" s="46">
        <v>0</v>
      </c>
      <c r="J28" s="47">
        <f t="shared" si="0"/>
        <v>0</v>
      </c>
    </row>
    <row r="29" spans="2:10" ht="15.75" thickBot="1" x14ac:dyDescent="0.3">
      <c r="B29" s="52"/>
      <c r="C29" s="53">
        <v>23</v>
      </c>
      <c r="D29" s="43" t="s">
        <v>36</v>
      </c>
      <c r="E29" s="44">
        <v>10568373</v>
      </c>
      <c r="F29" s="51" t="s">
        <v>14</v>
      </c>
      <c r="G29" s="51">
        <v>40</v>
      </c>
      <c r="H29" s="45" t="s">
        <v>14</v>
      </c>
      <c r="I29" s="46">
        <v>0</v>
      </c>
      <c r="J29" s="47">
        <f t="shared" si="0"/>
        <v>0</v>
      </c>
    </row>
    <row r="30" spans="2:10" ht="15" customHeight="1" x14ac:dyDescent="0.25">
      <c r="B30" s="34" t="s">
        <v>37</v>
      </c>
      <c r="C30" s="35">
        <v>24</v>
      </c>
      <c r="D30" s="36" t="s">
        <v>38</v>
      </c>
      <c r="E30" s="37">
        <v>10115171</v>
      </c>
      <c r="F30" s="54" t="s">
        <v>14</v>
      </c>
      <c r="G30" s="38">
        <v>140</v>
      </c>
      <c r="H30" s="38" t="s">
        <v>14</v>
      </c>
      <c r="I30" s="40">
        <v>0</v>
      </c>
      <c r="J30" s="47">
        <f t="shared" si="0"/>
        <v>0</v>
      </c>
    </row>
    <row r="31" spans="2:10" x14ac:dyDescent="0.25">
      <c r="B31" s="41"/>
      <c r="C31" s="42">
        <v>25</v>
      </c>
      <c r="D31" s="43" t="s">
        <v>39</v>
      </c>
      <c r="E31" s="44">
        <v>10115144</v>
      </c>
      <c r="F31" s="55" t="s">
        <v>14</v>
      </c>
      <c r="G31" s="45">
        <v>120</v>
      </c>
      <c r="H31" s="45" t="s">
        <v>14</v>
      </c>
      <c r="I31" s="47">
        <v>0</v>
      </c>
      <c r="J31" s="47">
        <f t="shared" si="0"/>
        <v>0</v>
      </c>
    </row>
    <row r="32" spans="2:10" ht="15" customHeight="1" x14ac:dyDescent="0.25">
      <c r="B32" s="41"/>
      <c r="C32" s="42">
        <v>26</v>
      </c>
      <c r="D32" s="43" t="s">
        <v>40</v>
      </c>
      <c r="E32" s="44">
        <v>10115145</v>
      </c>
      <c r="F32" s="55" t="s">
        <v>14</v>
      </c>
      <c r="G32" s="45">
        <v>40</v>
      </c>
      <c r="H32" s="45" t="s">
        <v>14</v>
      </c>
      <c r="I32" s="47">
        <v>0</v>
      </c>
      <c r="J32" s="47">
        <f t="shared" si="0"/>
        <v>0</v>
      </c>
    </row>
    <row r="33" spans="2:10" ht="15" customHeight="1" x14ac:dyDescent="0.25">
      <c r="B33" s="41"/>
      <c r="C33" s="42">
        <v>27</v>
      </c>
      <c r="D33" s="43" t="s">
        <v>41</v>
      </c>
      <c r="E33" s="44">
        <v>10115146</v>
      </c>
      <c r="F33" s="55" t="s">
        <v>14</v>
      </c>
      <c r="G33" s="45">
        <v>40</v>
      </c>
      <c r="H33" s="45" t="s">
        <v>14</v>
      </c>
      <c r="I33" s="47">
        <v>0</v>
      </c>
      <c r="J33" s="47">
        <f t="shared" si="0"/>
        <v>0</v>
      </c>
    </row>
    <row r="34" spans="2:10" x14ac:dyDescent="0.25">
      <c r="B34" s="41"/>
      <c r="C34" s="42">
        <v>28</v>
      </c>
      <c r="D34" s="43" t="s">
        <v>42</v>
      </c>
      <c r="E34" s="44">
        <v>10115147</v>
      </c>
      <c r="F34" s="55" t="s">
        <v>14</v>
      </c>
      <c r="G34" s="45">
        <v>80</v>
      </c>
      <c r="H34" s="45" t="s">
        <v>14</v>
      </c>
      <c r="I34" s="47">
        <v>0</v>
      </c>
      <c r="J34" s="47">
        <f t="shared" si="0"/>
        <v>0</v>
      </c>
    </row>
    <row r="35" spans="2:10" x14ac:dyDescent="0.25">
      <c r="B35" s="41"/>
      <c r="C35" s="42">
        <v>29</v>
      </c>
      <c r="D35" s="43" t="s">
        <v>43</v>
      </c>
      <c r="E35" s="44">
        <v>10115148</v>
      </c>
      <c r="F35" s="55" t="s">
        <v>14</v>
      </c>
      <c r="G35" s="45">
        <v>360</v>
      </c>
      <c r="H35" s="45" t="s">
        <v>14</v>
      </c>
      <c r="I35" s="47">
        <v>0</v>
      </c>
      <c r="J35" s="47">
        <f t="shared" si="0"/>
        <v>0</v>
      </c>
    </row>
    <row r="36" spans="2:10" ht="15" customHeight="1" x14ac:dyDescent="0.25">
      <c r="B36" s="41"/>
      <c r="C36" s="42">
        <v>30</v>
      </c>
      <c r="D36" s="43" t="s">
        <v>44</v>
      </c>
      <c r="E36" s="44">
        <v>10428766</v>
      </c>
      <c r="F36" s="55" t="s">
        <v>14</v>
      </c>
      <c r="G36" s="45">
        <v>40</v>
      </c>
      <c r="H36" s="45" t="s">
        <v>14</v>
      </c>
      <c r="I36" s="47">
        <v>0</v>
      </c>
      <c r="J36" s="47">
        <f t="shared" si="0"/>
        <v>0</v>
      </c>
    </row>
    <row r="37" spans="2:10" x14ac:dyDescent="0.25">
      <c r="B37" s="41"/>
      <c r="C37" s="42">
        <v>31</v>
      </c>
      <c r="D37" s="43" t="s">
        <v>45</v>
      </c>
      <c r="E37" s="44">
        <v>10115151</v>
      </c>
      <c r="F37" s="55" t="s">
        <v>14</v>
      </c>
      <c r="G37" s="45">
        <v>220</v>
      </c>
      <c r="H37" s="45" t="s">
        <v>14</v>
      </c>
      <c r="I37" s="47">
        <v>0</v>
      </c>
      <c r="J37" s="47">
        <f t="shared" si="0"/>
        <v>0</v>
      </c>
    </row>
    <row r="38" spans="2:10" x14ac:dyDescent="0.25">
      <c r="B38" s="41"/>
      <c r="C38" s="42">
        <v>32</v>
      </c>
      <c r="D38" s="43" t="s">
        <v>46</v>
      </c>
      <c r="E38" s="44">
        <v>10115150</v>
      </c>
      <c r="F38" s="55" t="s">
        <v>14</v>
      </c>
      <c r="G38" s="45">
        <v>180</v>
      </c>
      <c r="H38" s="45" t="s">
        <v>14</v>
      </c>
      <c r="I38" s="47">
        <v>0</v>
      </c>
      <c r="J38" s="47">
        <f t="shared" si="0"/>
        <v>0</v>
      </c>
    </row>
    <row r="39" spans="2:10" x14ac:dyDescent="0.25">
      <c r="B39" s="41"/>
      <c r="C39" s="42">
        <v>33</v>
      </c>
      <c r="D39" s="43" t="s">
        <v>47</v>
      </c>
      <c r="E39" s="44">
        <v>10115152</v>
      </c>
      <c r="F39" s="55" t="s">
        <v>14</v>
      </c>
      <c r="G39" s="45">
        <v>228</v>
      </c>
      <c r="H39" s="45" t="s">
        <v>14</v>
      </c>
      <c r="I39" s="47">
        <v>0</v>
      </c>
      <c r="J39" s="47">
        <f t="shared" si="0"/>
        <v>0</v>
      </c>
    </row>
    <row r="40" spans="2:10" x14ac:dyDescent="0.25">
      <c r="B40" s="41"/>
      <c r="C40" s="42">
        <v>34</v>
      </c>
      <c r="D40" s="43" t="s">
        <v>48</v>
      </c>
      <c r="E40" s="44">
        <v>10115153</v>
      </c>
      <c r="F40" s="55" t="s">
        <v>14</v>
      </c>
      <c r="G40" s="45">
        <v>128</v>
      </c>
      <c r="H40" s="45" t="s">
        <v>14</v>
      </c>
      <c r="I40" s="47">
        <v>0</v>
      </c>
      <c r="J40" s="47">
        <f t="shared" si="0"/>
        <v>0</v>
      </c>
    </row>
    <row r="41" spans="2:10" ht="15" customHeight="1" x14ac:dyDescent="0.25">
      <c r="B41" s="41"/>
      <c r="C41" s="42">
        <v>35</v>
      </c>
      <c r="D41" s="43" t="s">
        <v>49</v>
      </c>
      <c r="E41" s="56">
        <v>10690404</v>
      </c>
      <c r="F41" s="55" t="s">
        <v>14</v>
      </c>
      <c r="G41" s="45">
        <v>60</v>
      </c>
      <c r="H41" s="45" t="s">
        <v>14</v>
      </c>
      <c r="I41" s="47">
        <v>0</v>
      </c>
      <c r="J41" s="47">
        <f t="shared" si="0"/>
        <v>0</v>
      </c>
    </row>
    <row r="42" spans="2:10" ht="15" customHeight="1" x14ac:dyDescent="0.25">
      <c r="B42" s="41"/>
      <c r="C42" s="42">
        <v>36</v>
      </c>
      <c r="D42" s="43" t="s">
        <v>50</v>
      </c>
      <c r="E42" s="44">
        <v>10690407</v>
      </c>
      <c r="F42" s="55" t="s">
        <v>14</v>
      </c>
      <c r="G42" s="45">
        <v>60</v>
      </c>
      <c r="H42" s="45" t="s">
        <v>14</v>
      </c>
      <c r="I42" s="47">
        <v>0</v>
      </c>
      <c r="J42" s="47">
        <f t="shared" si="0"/>
        <v>0</v>
      </c>
    </row>
    <row r="43" spans="2:10" x14ac:dyDescent="0.25">
      <c r="B43" s="41"/>
      <c r="C43" s="42">
        <v>37</v>
      </c>
      <c r="D43" s="43" t="s">
        <v>51</v>
      </c>
      <c r="E43" s="44">
        <v>10115154</v>
      </c>
      <c r="F43" s="55" t="s">
        <v>14</v>
      </c>
      <c r="G43" s="45">
        <v>40</v>
      </c>
      <c r="H43" s="45" t="s">
        <v>14</v>
      </c>
      <c r="I43" s="47">
        <v>0</v>
      </c>
      <c r="J43" s="47">
        <f t="shared" si="0"/>
        <v>0</v>
      </c>
    </row>
    <row r="44" spans="2:10" x14ac:dyDescent="0.25">
      <c r="B44" s="41"/>
      <c r="C44" s="42">
        <v>38</v>
      </c>
      <c r="D44" s="43" t="s">
        <v>52</v>
      </c>
      <c r="E44" s="44">
        <v>10115155</v>
      </c>
      <c r="F44" s="55" t="s">
        <v>14</v>
      </c>
      <c r="G44" s="45">
        <v>40</v>
      </c>
      <c r="H44" s="45" t="s">
        <v>14</v>
      </c>
      <c r="I44" s="47">
        <v>0</v>
      </c>
      <c r="J44" s="47">
        <f t="shared" si="0"/>
        <v>0</v>
      </c>
    </row>
    <row r="45" spans="2:10" x14ac:dyDescent="0.25">
      <c r="B45" s="41"/>
      <c r="C45" s="42">
        <v>39</v>
      </c>
      <c r="D45" s="57" t="s">
        <v>53</v>
      </c>
      <c r="E45" s="44">
        <v>10115156</v>
      </c>
      <c r="F45" s="55" t="s">
        <v>14</v>
      </c>
      <c r="G45" s="45">
        <v>80</v>
      </c>
      <c r="H45" s="45" t="s">
        <v>14</v>
      </c>
      <c r="I45" s="47">
        <v>0</v>
      </c>
      <c r="J45" s="47">
        <f t="shared" si="0"/>
        <v>0</v>
      </c>
    </row>
    <row r="46" spans="2:10" x14ac:dyDescent="0.25">
      <c r="B46" s="41"/>
      <c r="C46" s="42">
        <v>40</v>
      </c>
      <c r="D46" s="57" t="s">
        <v>54</v>
      </c>
      <c r="E46" s="44">
        <v>10115157</v>
      </c>
      <c r="F46" s="55" t="s">
        <v>14</v>
      </c>
      <c r="G46" s="45">
        <v>140</v>
      </c>
      <c r="H46" s="45" t="s">
        <v>14</v>
      </c>
      <c r="I46" s="47">
        <v>0</v>
      </c>
      <c r="J46" s="47">
        <f t="shared" si="0"/>
        <v>0</v>
      </c>
    </row>
    <row r="47" spans="2:10" x14ac:dyDescent="0.25">
      <c r="B47" s="41"/>
      <c r="C47" s="42">
        <v>41</v>
      </c>
      <c r="D47" s="57" t="s">
        <v>55</v>
      </c>
      <c r="E47" s="58">
        <v>10690408</v>
      </c>
      <c r="F47" s="55" t="s">
        <v>14</v>
      </c>
      <c r="G47" s="45">
        <v>40</v>
      </c>
      <c r="H47" s="45" t="s">
        <v>14</v>
      </c>
      <c r="I47" s="47">
        <v>0</v>
      </c>
      <c r="J47" s="47">
        <f t="shared" si="0"/>
        <v>0</v>
      </c>
    </row>
    <row r="48" spans="2:10" x14ac:dyDescent="0.25">
      <c r="B48" s="41"/>
      <c r="C48" s="42">
        <v>42</v>
      </c>
      <c r="D48" s="57" t="s">
        <v>56</v>
      </c>
      <c r="E48" s="58">
        <v>10690409</v>
      </c>
      <c r="F48" s="55" t="s">
        <v>14</v>
      </c>
      <c r="G48" s="45">
        <v>40</v>
      </c>
      <c r="H48" s="45" t="s">
        <v>14</v>
      </c>
      <c r="I48" s="47">
        <v>0</v>
      </c>
      <c r="J48" s="47">
        <f t="shared" si="0"/>
        <v>0</v>
      </c>
    </row>
    <row r="49" spans="2:10" x14ac:dyDescent="0.25">
      <c r="B49" s="41"/>
      <c r="C49" s="42">
        <v>43</v>
      </c>
      <c r="D49" s="43" t="s">
        <v>57</v>
      </c>
      <c r="E49" s="44">
        <v>10115158</v>
      </c>
      <c r="F49" s="55" t="s">
        <v>14</v>
      </c>
      <c r="G49" s="45">
        <v>56</v>
      </c>
      <c r="H49" s="45" t="s">
        <v>14</v>
      </c>
      <c r="I49" s="47">
        <v>0</v>
      </c>
      <c r="J49" s="47">
        <f t="shared" si="0"/>
        <v>0</v>
      </c>
    </row>
    <row r="50" spans="2:10" x14ac:dyDescent="0.25">
      <c r="B50" s="41"/>
      <c r="C50" s="42">
        <v>44</v>
      </c>
      <c r="D50" s="43" t="s">
        <v>58</v>
      </c>
      <c r="E50" s="44">
        <v>10115159</v>
      </c>
      <c r="F50" s="55" t="s">
        <v>14</v>
      </c>
      <c r="G50" s="45">
        <v>56</v>
      </c>
      <c r="H50" s="45" t="s">
        <v>14</v>
      </c>
      <c r="I50" s="47">
        <v>0</v>
      </c>
      <c r="J50" s="47">
        <f t="shared" si="0"/>
        <v>0</v>
      </c>
    </row>
    <row r="51" spans="2:10" x14ac:dyDescent="0.25">
      <c r="B51" s="41"/>
      <c r="C51" s="42">
        <v>45</v>
      </c>
      <c r="D51" s="43" t="s">
        <v>59</v>
      </c>
      <c r="E51" s="44">
        <v>10115160</v>
      </c>
      <c r="F51" s="55" t="s">
        <v>14</v>
      </c>
      <c r="G51" s="45">
        <v>128</v>
      </c>
      <c r="H51" s="45" t="s">
        <v>14</v>
      </c>
      <c r="I51" s="47">
        <v>0</v>
      </c>
      <c r="J51" s="47">
        <f t="shared" si="0"/>
        <v>0</v>
      </c>
    </row>
    <row r="52" spans="2:10" x14ac:dyDescent="0.25">
      <c r="B52" s="41"/>
      <c r="C52" s="42">
        <v>46</v>
      </c>
      <c r="D52" s="43" t="s">
        <v>60</v>
      </c>
      <c r="E52" s="44">
        <v>10115161</v>
      </c>
      <c r="F52" s="55" t="s">
        <v>14</v>
      </c>
      <c r="G52" s="45">
        <v>48</v>
      </c>
      <c r="H52" s="45" t="s">
        <v>14</v>
      </c>
      <c r="I52" s="47">
        <v>0</v>
      </c>
      <c r="J52" s="47">
        <f t="shared" si="0"/>
        <v>0</v>
      </c>
    </row>
    <row r="53" spans="2:10" ht="15" customHeight="1" x14ac:dyDescent="0.25">
      <c r="B53" s="41"/>
      <c r="C53" s="42">
        <v>47</v>
      </c>
      <c r="D53" s="43" t="s">
        <v>61</v>
      </c>
      <c r="E53" s="44">
        <v>10115163</v>
      </c>
      <c r="F53" s="55" t="s">
        <v>14</v>
      </c>
      <c r="G53" s="45">
        <v>40</v>
      </c>
      <c r="H53" s="45" t="s">
        <v>14</v>
      </c>
      <c r="I53" s="47">
        <v>0</v>
      </c>
      <c r="J53" s="47">
        <f t="shared" si="0"/>
        <v>0</v>
      </c>
    </row>
    <row r="54" spans="2:10" ht="15" customHeight="1" x14ac:dyDescent="0.25">
      <c r="B54" s="41"/>
      <c r="C54" s="42">
        <v>48</v>
      </c>
      <c r="D54" s="43" t="s">
        <v>62</v>
      </c>
      <c r="E54" s="44">
        <v>10350754</v>
      </c>
      <c r="F54" s="55" t="s">
        <v>14</v>
      </c>
      <c r="G54" s="45">
        <v>40</v>
      </c>
      <c r="H54" s="45" t="s">
        <v>14</v>
      </c>
      <c r="I54" s="47">
        <v>0</v>
      </c>
      <c r="J54" s="47">
        <f t="shared" si="0"/>
        <v>0</v>
      </c>
    </row>
    <row r="55" spans="2:10" x14ac:dyDescent="0.25">
      <c r="B55" s="41"/>
      <c r="C55" s="42">
        <v>49</v>
      </c>
      <c r="D55" s="43" t="s">
        <v>63</v>
      </c>
      <c r="E55" s="44">
        <v>10115165</v>
      </c>
      <c r="F55" s="55" t="s">
        <v>14</v>
      </c>
      <c r="G55" s="45">
        <v>80</v>
      </c>
      <c r="H55" s="45" t="s">
        <v>14</v>
      </c>
      <c r="I55" s="47">
        <v>0</v>
      </c>
      <c r="J55" s="47">
        <f t="shared" si="0"/>
        <v>0</v>
      </c>
    </row>
    <row r="56" spans="2:10" x14ac:dyDescent="0.25">
      <c r="B56" s="41"/>
      <c r="C56" s="42">
        <v>50</v>
      </c>
      <c r="D56" s="43" t="s">
        <v>64</v>
      </c>
      <c r="E56" s="44">
        <v>10115166</v>
      </c>
      <c r="F56" s="55" t="s">
        <v>14</v>
      </c>
      <c r="G56" s="45">
        <v>40</v>
      </c>
      <c r="H56" s="45" t="s">
        <v>14</v>
      </c>
      <c r="I56" s="47">
        <v>0</v>
      </c>
      <c r="J56" s="47">
        <f t="shared" si="0"/>
        <v>0</v>
      </c>
    </row>
    <row r="57" spans="2:10" ht="15" customHeight="1" x14ac:dyDescent="0.25">
      <c r="B57" s="41"/>
      <c r="C57" s="42">
        <v>51</v>
      </c>
      <c r="D57" s="43" t="s">
        <v>65</v>
      </c>
      <c r="E57" s="44">
        <v>10460015</v>
      </c>
      <c r="F57" s="55" t="s">
        <v>14</v>
      </c>
      <c r="G57" s="45">
        <v>40</v>
      </c>
      <c r="H57" s="45" t="s">
        <v>14</v>
      </c>
      <c r="I57" s="47">
        <v>0</v>
      </c>
      <c r="J57" s="47">
        <f t="shared" si="0"/>
        <v>0</v>
      </c>
    </row>
    <row r="58" spans="2:10" x14ac:dyDescent="0.25">
      <c r="B58" s="41"/>
      <c r="C58" s="42">
        <v>52</v>
      </c>
      <c r="D58" s="43" t="s">
        <v>66</v>
      </c>
      <c r="E58" s="44">
        <v>10115167</v>
      </c>
      <c r="F58" s="55" t="s">
        <v>14</v>
      </c>
      <c r="G58" s="45">
        <v>40</v>
      </c>
      <c r="H58" s="45" t="s">
        <v>14</v>
      </c>
      <c r="I58" s="47">
        <v>0</v>
      </c>
      <c r="J58" s="47">
        <f t="shared" si="0"/>
        <v>0</v>
      </c>
    </row>
    <row r="59" spans="2:10" ht="15" customHeight="1" x14ac:dyDescent="0.25">
      <c r="B59" s="41"/>
      <c r="C59" s="42">
        <v>53</v>
      </c>
      <c r="D59" s="43" t="s">
        <v>67</v>
      </c>
      <c r="E59" s="44">
        <v>10460014</v>
      </c>
      <c r="F59" s="55" t="s">
        <v>14</v>
      </c>
      <c r="G59" s="45">
        <v>40</v>
      </c>
      <c r="H59" s="45" t="s">
        <v>14</v>
      </c>
      <c r="I59" s="47">
        <v>0</v>
      </c>
      <c r="J59" s="47">
        <f t="shared" si="0"/>
        <v>0</v>
      </c>
    </row>
    <row r="60" spans="2:10" ht="15" customHeight="1" x14ac:dyDescent="0.25">
      <c r="B60" s="41"/>
      <c r="C60" s="42">
        <v>54</v>
      </c>
      <c r="D60" s="43" t="s">
        <v>68</v>
      </c>
      <c r="E60" s="44">
        <v>10037613</v>
      </c>
      <c r="F60" s="55" t="s">
        <v>14</v>
      </c>
      <c r="G60" s="45">
        <v>20</v>
      </c>
      <c r="H60" s="45" t="s">
        <v>14</v>
      </c>
      <c r="I60" s="47">
        <v>0</v>
      </c>
      <c r="J60" s="47">
        <f t="shared" si="0"/>
        <v>0</v>
      </c>
    </row>
    <row r="61" spans="2:10" ht="15" customHeight="1" x14ac:dyDescent="0.25">
      <c r="B61" s="41"/>
      <c r="C61" s="42">
        <v>55</v>
      </c>
      <c r="D61" s="43" t="s">
        <v>69</v>
      </c>
      <c r="E61" s="44">
        <v>10115168</v>
      </c>
      <c r="F61" s="55" t="s">
        <v>14</v>
      </c>
      <c r="G61" s="45">
        <v>20</v>
      </c>
      <c r="H61" s="45" t="s">
        <v>14</v>
      </c>
      <c r="I61" s="47">
        <v>0</v>
      </c>
      <c r="J61" s="47">
        <f t="shared" si="0"/>
        <v>0</v>
      </c>
    </row>
    <row r="62" spans="2:10" x14ac:dyDescent="0.25">
      <c r="B62" s="41"/>
      <c r="C62" s="42">
        <v>56</v>
      </c>
      <c r="D62" s="43" t="s">
        <v>70</v>
      </c>
      <c r="E62" s="44">
        <v>10115169</v>
      </c>
      <c r="F62" s="55" t="s">
        <v>14</v>
      </c>
      <c r="G62" s="45">
        <v>120</v>
      </c>
      <c r="H62" s="45" t="s">
        <v>14</v>
      </c>
      <c r="I62" s="47">
        <v>0</v>
      </c>
      <c r="J62" s="47">
        <f t="shared" si="0"/>
        <v>0</v>
      </c>
    </row>
    <row r="63" spans="2:10" x14ac:dyDescent="0.25">
      <c r="B63" s="41"/>
      <c r="C63" s="42">
        <v>57</v>
      </c>
      <c r="D63" s="43" t="s">
        <v>71</v>
      </c>
      <c r="E63" s="44">
        <v>10350757</v>
      </c>
      <c r="F63" s="55" t="s">
        <v>14</v>
      </c>
      <c r="G63" s="45">
        <v>120</v>
      </c>
      <c r="H63" s="45" t="s">
        <v>14</v>
      </c>
      <c r="I63" s="47">
        <v>0</v>
      </c>
      <c r="J63" s="47">
        <f t="shared" si="0"/>
        <v>0</v>
      </c>
    </row>
    <row r="64" spans="2:10" ht="15" customHeight="1" x14ac:dyDescent="0.25">
      <c r="B64" s="41"/>
      <c r="C64" s="42">
        <v>58</v>
      </c>
      <c r="D64" s="43" t="s">
        <v>72</v>
      </c>
      <c r="E64" s="44">
        <v>10037614</v>
      </c>
      <c r="F64" s="55" t="s">
        <v>14</v>
      </c>
      <c r="G64" s="45">
        <v>80</v>
      </c>
      <c r="H64" s="45" t="s">
        <v>14</v>
      </c>
      <c r="I64" s="47">
        <v>0</v>
      </c>
      <c r="J64" s="47">
        <f t="shared" si="0"/>
        <v>0</v>
      </c>
    </row>
    <row r="65" spans="2:10" ht="15" customHeight="1" x14ac:dyDescent="0.25">
      <c r="B65" s="41"/>
      <c r="C65" s="42">
        <v>59</v>
      </c>
      <c r="D65" s="43" t="s">
        <v>73</v>
      </c>
      <c r="E65" s="44">
        <v>10037615</v>
      </c>
      <c r="F65" s="55" t="s">
        <v>14</v>
      </c>
      <c r="G65" s="45">
        <v>80</v>
      </c>
      <c r="H65" s="45" t="s">
        <v>14</v>
      </c>
      <c r="I65" s="47">
        <v>0</v>
      </c>
      <c r="J65" s="47">
        <f t="shared" si="0"/>
        <v>0</v>
      </c>
    </row>
    <row r="66" spans="2:10" ht="15" customHeight="1" x14ac:dyDescent="0.25">
      <c r="B66" s="41"/>
      <c r="C66" s="42">
        <v>60</v>
      </c>
      <c r="D66" s="43" t="s">
        <v>74</v>
      </c>
      <c r="E66" s="44">
        <v>10350687</v>
      </c>
      <c r="F66" s="55" t="s">
        <v>14</v>
      </c>
      <c r="G66" s="45">
        <v>100</v>
      </c>
      <c r="H66" s="45" t="s">
        <v>14</v>
      </c>
      <c r="I66" s="47">
        <v>0</v>
      </c>
      <c r="J66" s="47">
        <f t="shared" si="0"/>
        <v>0</v>
      </c>
    </row>
    <row r="67" spans="2:10" x14ac:dyDescent="0.25">
      <c r="B67" s="41"/>
      <c r="C67" s="42">
        <v>61</v>
      </c>
      <c r="D67" s="43" t="s">
        <v>75</v>
      </c>
      <c r="E67" s="44">
        <v>10350759</v>
      </c>
      <c r="F67" s="55" t="s">
        <v>14</v>
      </c>
      <c r="G67" s="45">
        <v>100</v>
      </c>
      <c r="H67" s="45" t="s">
        <v>14</v>
      </c>
      <c r="I67" s="59">
        <v>0</v>
      </c>
      <c r="J67" s="47">
        <f t="shared" si="0"/>
        <v>0</v>
      </c>
    </row>
    <row r="68" spans="2:10" ht="15" customHeight="1" x14ac:dyDescent="0.25">
      <c r="B68" s="41"/>
      <c r="C68" s="42">
        <v>62</v>
      </c>
      <c r="D68" s="57" t="s">
        <v>76</v>
      </c>
      <c r="E68" s="44">
        <v>10428622</v>
      </c>
      <c r="F68" s="60" t="s">
        <v>14</v>
      </c>
      <c r="G68" s="51">
        <v>40</v>
      </c>
      <c r="H68" s="51" t="s">
        <v>14</v>
      </c>
      <c r="I68" s="47">
        <v>0</v>
      </c>
      <c r="J68" s="47">
        <f t="shared" si="0"/>
        <v>0</v>
      </c>
    </row>
    <row r="69" spans="2:10" ht="15" customHeight="1" x14ac:dyDescent="0.25">
      <c r="B69" s="41"/>
      <c r="C69" s="42">
        <v>63</v>
      </c>
      <c r="D69" s="57" t="s">
        <v>77</v>
      </c>
      <c r="E69" s="61">
        <v>10428621</v>
      </c>
      <c r="F69" s="62" t="s">
        <v>14</v>
      </c>
      <c r="G69" s="51">
        <v>20</v>
      </c>
      <c r="H69" s="51" t="s">
        <v>14</v>
      </c>
      <c r="I69" s="47">
        <v>0</v>
      </c>
      <c r="J69" s="47">
        <f t="shared" si="0"/>
        <v>0</v>
      </c>
    </row>
    <row r="70" spans="2:10" ht="24" x14ac:dyDescent="0.25">
      <c r="B70" s="41"/>
      <c r="C70" s="42">
        <v>64</v>
      </c>
      <c r="D70" s="63" t="s">
        <v>78</v>
      </c>
      <c r="E70" s="64">
        <v>10569693</v>
      </c>
      <c r="F70" s="65" t="s">
        <v>14</v>
      </c>
      <c r="G70" s="51">
        <v>20</v>
      </c>
      <c r="H70" s="51" t="s">
        <v>14</v>
      </c>
      <c r="I70" s="47">
        <v>0</v>
      </c>
      <c r="J70" s="47">
        <f t="shared" si="0"/>
        <v>0</v>
      </c>
    </row>
    <row r="71" spans="2:10" ht="27" customHeight="1" x14ac:dyDescent="0.25">
      <c r="B71" s="41"/>
      <c r="C71" s="42">
        <v>65</v>
      </c>
      <c r="D71" s="63" t="s">
        <v>79</v>
      </c>
      <c r="E71" s="64">
        <v>10569687</v>
      </c>
      <c r="F71" s="66" t="s">
        <v>14</v>
      </c>
      <c r="G71" s="51">
        <v>20</v>
      </c>
      <c r="H71" s="51" t="s">
        <v>14</v>
      </c>
      <c r="I71" s="47">
        <v>0</v>
      </c>
      <c r="J71" s="47">
        <f t="shared" si="0"/>
        <v>0</v>
      </c>
    </row>
    <row r="72" spans="2:10" ht="24" x14ac:dyDescent="0.25">
      <c r="B72" s="41"/>
      <c r="C72" s="42">
        <v>66</v>
      </c>
      <c r="D72" s="63" t="s">
        <v>80</v>
      </c>
      <c r="E72" s="50">
        <v>10569685</v>
      </c>
      <c r="F72" s="67" t="s">
        <v>14</v>
      </c>
      <c r="G72" s="51">
        <v>20</v>
      </c>
      <c r="H72" s="51" t="s">
        <v>14</v>
      </c>
      <c r="I72" s="47">
        <v>0</v>
      </c>
      <c r="J72" s="47">
        <f t="shared" si="0"/>
        <v>0</v>
      </c>
    </row>
    <row r="73" spans="2:10" ht="24" x14ac:dyDescent="0.25">
      <c r="B73" s="41"/>
      <c r="C73" s="42">
        <v>67</v>
      </c>
      <c r="D73" s="63" t="s">
        <v>81</v>
      </c>
      <c r="E73" s="64">
        <v>10569684</v>
      </c>
      <c r="F73" s="66" t="s">
        <v>14</v>
      </c>
      <c r="G73" s="51">
        <v>20</v>
      </c>
      <c r="H73" s="51" t="s">
        <v>14</v>
      </c>
      <c r="I73" s="47">
        <v>0</v>
      </c>
      <c r="J73" s="47">
        <f t="shared" ref="J73:J136" si="1">I73*G73</f>
        <v>0</v>
      </c>
    </row>
    <row r="74" spans="2:10" x14ac:dyDescent="0.25">
      <c r="B74" s="41"/>
      <c r="C74" s="42">
        <v>68</v>
      </c>
      <c r="D74" s="63" t="s">
        <v>82</v>
      </c>
      <c r="E74" s="68">
        <v>10569634</v>
      </c>
      <c r="F74" s="69" t="s">
        <v>14</v>
      </c>
      <c r="G74" s="51">
        <v>20</v>
      </c>
      <c r="H74" s="51" t="s">
        <v>14</v>
      </c>
      <c r="I74" s="47">
        <v>0</v>
      </c>
      <c r="J74" s="47">
        <f t="shared" si="1"/>
        <v>0</v>
      </c>
    </row>
    <row r="75" spans="2:10" x14ac:dyDescent="0.25">
      <c r="B75" s="41"/>
      <c r="C75" s="42">
        <v>69</v>
      </c>
      <c r="D75" s="63" t="s">
        <v>83</v>
      </c>
      <c r="E75" s="64">
        <v>10569700</v>
      </c>
      <c r="F75" s="66" t="s">
        <v>14</v>
      </c>
      <c r="G75" s="51">
        <v>20</v>
      </c>
      <c r="H75" s="51" t="s">
        <v>14</v>
      </c>
      <c r="I75" s="47">
        <v>0</v>
      </c>
      <c r="J75" s="47">
        <f t="shared" si="1"/>
        <v>0</v>
      </c>
    </row>
    <row r="76" spans="2:10" x14ac:dyDescent="0.25">
      <c r="B76" s="41"/>
      <c r="C76" s="42">
        <v>70</v>
      </c>
      <c r="D76" s="57" t="s">
        <v>84</v>
      </c>
      <c r="E76" s="68">
        <v>10569701</v>
      </c>
      <c r="F76" s="69" t="s">
        <v>14</v>
      </c>
      <c r="G76" s="51">
        <v>24</v>
      </c>
      <c r="H76" s="51" t="s">
        <v>14</v>
      </c>
      <c r="I76" s="47">
        <v>0</v>
      </c>
      <c r="J76" s="47">
        <f t="shared" si="1"/>
        <v>0</v>
      </c>
    </row>
    <row r="77" spans="2:10" x14ac:dyDescent="0.25">
      <c r="B77" s="41"/>
      <c r="C77" s="42">
        <v>71</v>
      </c>
      <c r="D77" s="57" t="s">
        <v>85</v>
      </c>
      <c r="E77" s="64">
        <v>10569704</v>
      </c>
      <c r="F77" s="70" t="s">
        <v>14</v>
      </c>
      <c r="G77" s="51">
        <v>24</v>
      </c>
      <c r="H77" s="51" t="s">
        <v>14</v>
      </c>
      <c r="I77" s="47">
        <v>0</v>
      </c>
      <c r="J77" s="47">
        <f t="shared" si="1"/>
        <v>0</v>
      </c>
    </row>
    <row r="78" spans="2:10" x14ac:dyDescent="0.25">
      <c r="B78" s="41"/>
      <c r="C78" s="42">
        <v>72</v>
      </c>
      <c r="D78" s="63" t="s">
        <v>86</v>
      </c>
      <c r="E78" s="64">
        <v>10569689</v>
      </c>
      <c r="F78" s="65" t="s">
        <v>14</v>
      </c>
      <c r="G78" s="51">
        <v>20</v>
      </c>
      <c r="H78" s="51" t="s">
        <v>14</v>
      </c>
      <c r="I78" s="47">
        <v>0</v>
      </c>
      <c r="J78" s="47">
        <f t="shared" si="1"/>
        <v>0</v>
      </c>
    </row>
    <row r="79" spans="2:10" x14ac:dyDescent="0.25">
      <c r="B79" s="41"/>
      <c r="C79" s="42">
        <v>73</v>
      </c>
      <c r="D79" s="63" t="s">
        <v>87</v>
      </c>
      <c r="E79" s="68">
        <v>10569692</v>
      </c>
      <c r="F79" s="69" t="s">
        <v>14</v>
      </c>
      <c r="G79" s="51">
        <v>20</v>
      </c>
      <c r="H79" s="51" t="s">
        <v>14</v>
      </c>
      <c r="I79" s="47">
        <v>0</v>
      </c>
      <c r="J79" s="47">
        <f t="shared" si="1"/>
        <v>0</v>
      </c>
    </row>
    <row r="80" spans="2:10" x14ac:dyDescent="0.25">
      <c r="B80" s="41"/>
      <c r="C80" s="42">
        <v>74</v>
      </c>
      <c r="D80" s="63" t="s">
        <v>88</v>
      </c>
      <c r="E80" s="71">
        <v>10569699</v>
      </c>
      <c r="F80" s="72" t="s">
        <v>14</v>
      </c>
      <c r="G80" s="51">
        <v>20</v>
      </c>
      <c r="H80" s="51" t="s">
        <v>14</v>
      </c>
      <c r="I80" s="47">
        <v>0</v>
      </c>
      <c r="J80" s="47">
        <f t="shared" si="1"/>
        <v>0</v>
      </c>
    </row>
    <row r="81" spans="1:10" x14ac:dyDescent="0.25">
      <c r="B81" s="41"/>
      <c r="C81" s="42">
        <v>75</v>
      </c>
      <c r="D81" s="73" t="s">
        <v>89</v>
      </c>
      <c r="E81" s="64">
        <v>10569633</v>
      </c>
      <c r="F81" s="70" t="s">
        <v>14</v>
      </c>
      <c r="G81" s="51">
        <v>20</v>
      </c>
      <c r="H81" s="51" t="s">
        <v>14</v>
      </c>
      <c r="I81" s="47">
        <v>0</v>
      </c>
      <c r="J81" s="47">
        <f t="shared" si="1"/>
        <v>0</v>
      </c>
    </row>
    <row r="82" spans="1:10" x14ac:dyDescent="0.25">
      <c r="B82" s="41"/>
      <c r="C82" s="42">
        <v>76</v>
      </c>
      <c r="D82" s="57" t="s">
        <v>90</v>
      </c>
      <c r="E82" s="64">
        <v>10569707</v>
      </c>
      <c r="F82" s="70" t="s">
        <v>14</v>
      </c>
      <c r="G82" s="51">
        <v>16</v>
      </c>
      <c r="H82" s="51" t="s">
        <v>14</v>
      </c>
      <c r="I82" s="47">
        <v>0</v>
      </c>
      <c r="J82" s="47">
        <f t="shared" si="1"/>
        <v>0</v>
      </c>
    </row>
    <row r="83" spans="1:10" x14ac:dyDescent="0.25">
      <c r="B83" s="41"/>
      <c r="C83" s="42">
        <v>77</v>
      </c>
      <c r="D83" s="57" t="s">
        <v>91</v>
      </c>
      <c r="E83" s="64">
        <v>10569708</v>
      </c>
      <c r="F83" s="70" t="s">
        <v>14</v>
      </c>
      <c r="G83" s="51">
        <v>16</v>
      </c>
      <c r="H83" s="51" t="s">
        <v>14</v>
      </c>
      <c r="I83" s="47">
        <v>0</v>
      </c>
      <c r="J83" s="47">
        <f t="shared" si="1"/>
        <v>0</v>
      </c>
    </row>
    <row r="84" spans="1:10" x14ac:dyDescent="0.25">
      <c r="B84" s="41"/>
      <c r="C84" s="42">
        <v>78</v>
      </c>
      <c r="D84" s="57" t="s">
        <v>92</v>
      </c>
      <c r="E84" s="64">
        <v>10569670</v>
      </c>
      <c r="F84" s="66" t="s">
        <v>14</v>
      </c>
      <c r="G84" s="51">
        <v>40</v>
      </c>
      <c r="H84" s="51" t="s">
        <v>14</v>
      </c>
      <c r="I84" s="47">
        <v>0</v>
      </c>
      <c r="J84" s="47">
        <f t="shared" si="1"/>
        <v>0</v>
      </c>
    </row>
    <row r="85" spans="1:10" x14ac:dyDescent="0.25">
      <c r="B85" s="41"/>
      <c r="C85" s="42">
        <v>79</v>
      </c>
      <c r="D85" s="43" t="s">
        <v>93</v>
      </c>
      <c r="E85" s="68">
        <v>10569695</v>
      </c>
      <c r="F85" s="69" t="s">
        <v>14</v>
      </c>
      <c r="G85" s="51">
        <v>20</v>
      </c>
      <c r="H85" s="51" t="s">
        <v>14</v>
      </c>
      <c r="I85" s="47">
        <v>0</v>
      </c>
      <c r="J85" s="47">
        <f t="shared" si="1"/>
        <v>0</v>
      </c>
    </row>
    <row r="86" spans="1:10" x14ac:dyDescent="0.25">
      <c r="B86" s="41"/>
      <c r="C86" s="42">
        <v>80</v>
      </c>
      <c r="D86" s="43" t="s">
        <v>94</v>
      </c>
      <c r="E86" s="64">
        <v>10569694</v>
      </c>
      <c r="F86" s="65" t="s">
        <v>14</v>
      </c>
      <c r="G86" s="45">
        <v>20</v>
      </c>
      <c r="H86" s="45" t="s">
        <v>14</v>
      </c>
      <c r="I86" s="47">
        <v>0</v>
      </c>
      <c r="J86" s="47">
        <f t="shared" si="1"/>
        <v>0</v>
      </c>
    </row>
    <row r="87" spans="1:10" x14ac:dyDescent="0.25">
      <c r="B87" s="41"/>
      <c r="C87" s="42">
        <v>81</v>
      </c>
      <c r="D87" s="43" t="s">
        <v>95</v>
      </c>
      <c r="E87" s="64">
        <v>10604770</v>
      </c>
      <c r="F87" s="65" t="s">
        <v>14</v>
      </c>
      <c r="G87" s="45">
        <v>44</v>
      </c>
      <c r="H87" s="45" t="s">
        <v>14</v>
      </c>
      <c r="I87" s="47">
        <v>0</v>
      </c>
      <c r="J87" s="47">
        <f t="shared" si="1"/>
        <v>0</v>
      </c>
    </row>
    <row r="88" spans="1:10" x14ac:dyDescent="0.25">
      <c r="B88" s="41"/>
      <c r="C88" s="42">
        <v>82</v>
      </c>
      <c r="D88" s="43" t="s">
        <v>96</v>
      </c>
      <c r="E88" s="64">
        <v>10643509</v>
      </c>
      <c r="F88" s="65" t="s">
        <v>14</v>
      </c>
      <c r="G88" s="45">
        <v>20</v>
      </c>
      <c r="H88" s="45" t="s">
        <v>14</v>
      </c>
      <c r="I88" s="47">
        <v>0</v>
      </c>
      <c r="J88" s="47">
        <f t="shared" si="1"/>
        <v>0</v>
      </c>
    </row>
    <row r="89" spans="1:10" x14ac:dyDescent="0.25">
      <c r="B89" s="41"/>
      <c r="C89" s="42">
        <v>83</v>
      </c>
      <c r="D89" s="43" t="s">
        <v>97</v>
      </c>
      <c r="E89" s="64">
        <v>10643550</v>
      </c>
      <c r="F89" s="65" t="s">
        <v>14</v>
      </c>
      <c r="G89" s="45">
        <v>20</v>
      </c>
      <c r="H89" s="45" t="s">
        <v>14</v>
      </c>
      <c r="I89" s="74">
        <v>0</v>
      </c>
      <c r="J89" s="47">
        <f t="shared" si="1"/>
        <v>0</v>
      </c>
    </row>
    <row r="90" spans="1:10" ht="15.75" thickBot="1" x14ac:dyDescent="0.3">
      <c r="B90" s="52"/>
      <c r="C90" s="53">
        <v>84</v>
      </c>
      <c r="D90" s="75" t="s">
        <v>98</v>
      </c>
      <c r="E90" s="76">
        <v>10643551</v>
      </c>
      <c r="F90" s="77" t="s">
        <v>14</v>
      </c>
      <c r="G90" s="78">
        <v>40</v>
      </c>
      <c r="H90" s="78" t="s">
        <v>14</v>
      </c>
      <c r="I90" s="79">
        <v>0</v>
      </c>
      <c r="J90" s="47">
        <f t="shared" si="1"/>
        <v>0</v>
      </c>
    </row>
    <row r="91" spans="1:10" ht="15" customHeight="1" x14ac:dyDescent="0.25">
      <c r="A91" s="80"/>
      <c r="B91" s="34" t="s">
        <v>99</v>
      </c>
      <c r="C91" s="35">
        <v>85</v>
      </c>
      <c r="D91" s="81" t="s">
        <v>100</v>
      </c>
      <c r="E91" s="82">
        <v>10279449</v>
      </c>
      <c r="F91" s="83" t="s">
        <v>14</v>
      </c>
      <c r="G91" s="84">
        <v>60</v>
      </c>
      <c r="H91" s="84" t="s">
        <v>14</v>
      </c>
      <c r="I91" s="85">
        <v>0</v>
      </c>
      <c r="J91" s="47">
        <f t="shared" si="1"/>
        <v>0</v>
      </c>
    </row>
    <row r="92" spans="1:10" x14ac:dyDescent="0.25">
      <c r="B92" s="41"/>
      <c r="C92" s="42">
        <v>86</v>
      </c>
      <c r="D92" s="43" t="s">
        <v>101</v>
      </c>
      <c r="E92" s="44">
        <v>10279454</v>
      </c>
      <c r="F92" s="45" t="s">
        <v>14</v>
      </c>
      <c r="G92" s="45">
        <v>120</v>
      </c>
      <c r="H92" s="45" t="s">
        <v>14</v>
      </c>
      <c r="I92" s="46">
        <v>0</v>
      </c>
      <c r="J92" s="47">
        <f t="shared" si="1"/>
        <v>0</v>
      </c>
    </row>
    <row r="93" spans="1:10" x14ac:dyDescent="0.25">
      <c r="B93" s="41"/>
      <c r="C93" s="42">
        <v>87</v>
      </c>
      <c r="D93" s="43" t="s">
        <v>102</v>
      </c>
      <c r="E93" s="44">
        <v>10279455</v>
      </c>
      <c r="F93" s="45" t="s">
        <v>14</v>
      </c>
      <c r="G93" s="45">
        <v>28</v>
      </c>
      <c r="H93" s="45" t="s">
        <v>14</v>
      </c>
      <c r="I93" s="46">
        <v>0</v>
      </c>
      <c r="J93" s="47">
        <f t="shared" si="1"/>
        <v>0</v>
      </c>
    </row>
    <row r="94" spans="1:10" x14ac:dyDescent="0.25">
      <c r="B94" s="41"/>
      <c r="C94" s="42">
        <v>88</v>
      </c>
      <c r="D94" s="43" t="s">
        <v>103</v>
      </c>
      <c r="E94" s="44">
        <v>10279456</v>
      </c>
      <c r="F94" s="45" t="s">
        <v>14</v>
      </c>
      <c r="G94" s="45">
        <v>48</v>
      </c>
      <c r="H94" s="45" t="s">
        <v>14</v>
      </c>
      <c r="I94" s="46">
        <v>0</v>
      </c>
      <c r="J94" s="47">
        <f t="shared" si="1"/>
        <v>0</v>
      </c>
    </row>
    <row r="95" spans="1:10" x14ac:dyDescent="0.25">
      <c r="B95" s="41"/>
      <c r="C95" s="42">
        <v>89</v>
      </c>
      <c r="D95" s="43" t="s">
        <v>104</v>
      </c>
      <c r="E95" s="44">
        <v>10279457</v>
      </c>
      <c r="F95" s="45" t="s">
        <v>14</v>
      </c>
      <c r="G95" s="45">
        <v>1000</v>
      </c>
      <c r="H95" s="45" t="s">
        <v>14</v>
      </c>
      <c r="I95" s="46">
        <v>0</v>
      </c>
      <c r="J95" s="47">
        <f t="shared" si="1"/>
        <v>0</v>
      </c>
    </row>
    <row r="96" spans="1:10" x14ac:dyDescent="0.25">
      <c r="B96" s="41"/>
      <c r="C96" s="42">
        <v>90</v>
      </c>
      <c r="D96" s="43" t="s">
        <v>105</v>
      </c>
      <c r="E96" s="44">
        <v>10279458</v>
      </c>
      <c r="F96" s="45" t="s">
        <v>14</v>
      </c>
      <c r="G96" s="45">
        <v>700</v>
      </c>
      <c r="H96" s="45" t="s">
        <v>14</v>
      </c>
      <c r="I96" s="46">
        <v>0</v>
      </c>
      <c r="J96" s="47">
        <f t="shared" si="1"/>
        <v>0</v>
      </c>
    </row>
    <row r="97" spans="2:10" x14ac:dyDescent="0.25">
      <c r="B97" s="41"/>
      <c r="C97" s="42">
        <v>91</v>
      </c>
      <c r="D97" s="43" t="s">
        <v>106</v>
      </c>
      <c r="E97" s="44">
        <v>10279459</v>
      </c>
      <c r="F97" s="45" t="s">
        <v>14</v>
      </c>
      <c r="G97" s="45">
        <v>40</v>
      </c>
      <c r="H97" s="45" t="s">
        <v>14</v>
      </c>
      <c r="I97" s="46">
        <v>0</v>
      </c>
      <c r="J97" s="47">
        <f t="shared" si="1"/>
        <v>0</v>
      </c>
    </row>
    <row r="98" spans="2:10" x14ac:dyDescent="0.25">
      <c r="B98" s="41"/>
      <c r="C98" s="42">
        <v>92</v>
      </c>
      <c r="D98" s="43" t="s">
        <v>107</v>
      </c>
      <c r="E98" s="44">
        <v>10279443</v>
      </c>
      <c r="F98" s="45" t="s">
        <v>14</v>
      </c>
      <c r="G98" s="45">
        <v>80</v>
      </c>
      <c r="H98" s="45" t="s">
        <v>14</v>
      </c>
      <c r="I98" s="46">
        <v>0</v>
      </c>
      <c r="J98" s="47">
        <f t="shared" si="1"/>
        <v>0</v>
      </c>
    </row>
    <row r="99" spans="2:10" x14ac:dyDescent="0.25">
      <c r="B99" s="41"/>
      <c r="C99" s="42">
        <v>93</v>
      </c>
      <c r="D99" s="43" t="s">
        <v>108</v>
      </c>
      <c r="E99" s="44">
        <v>10279444</v>
      </c>
      <c r="F99" s="45" t="s">
        <v>14</v>
      </c>
      <c r="G99" s="45">
        <v>48</v>
      </c>
      <c r="H99" s="45" t="s">
        <v>14</v>
      </c>
      <c r="I99" s="46">
        <v>0</v>
      </c>
      <c r="J99" s="47">
        <f t="shared" si="1"/>
        <v>0</v>
      </c>
    </row>
    <row r="100" spans="2:10" x14ac:dyDescent="0.25">
      <c r="B100" s="41"/>
      <c r="C100" s="42">
        <v>94</v>
      </c>
      <c r="D100" s="43" t="s">
        <v>109</v>
      </c>
      <c r="E100" s="44">
        <v>10279446</v>
      </c>
      <c r="F100" s="45" t="s">
        <v>14</v>
      </c>
      <c r="G100" s="45">
        <v>216</v>
      </c>
      <c r="H100" s="45" t="s">
        <v>14</v>
      </c>
      <c r="I100" s="46">
        <v>0</v>
      </c>
      <c r="J100" s="47">
        <f t="shared" si="1"/>
        <v>0</v>
      </c>
    </row>
    <row r="101" spans="2:10" x14ac:dyDescent="0.25">
      <c r="B101" s="41"/>
      <c r="C101" s="42">
        <v>95</v>
      </c>
      <c r="D101" s="43" t="s">
        <v>110</v>
      </c>
      <c r="E101" s="44">
        <v>10279447</v>
      </c>
      <c r="F101" s="45" t="s">
        <v>14</v>
      </c>
      <c r="G101" s="45">
        <v>620</v>
      </c>
      <c r="H101" s="45" t="s">
        <v>14</v>
      </c>
      <c r="I101" s="46">
        <v>0</v>
      </c>
      <c r="J101" s="47">
        <f t="shared" si="1"/>
        <v>0</v>
      </c>
    </row>
    <row r="102" spans="2:10" x14ac:dyDescent="0.25">
      <c r="B102" s="41"/>
      <c r="C102" s="42">
        <v>96</v>
      </c>
      <c r="D102" s="43" t="s">
        <v>111</v>
      </c>
      <c r="E102" s="44">
        <v>10279429</v>
      </c>
      <c r="F102" s="45" t="s">
        <v>14</v>
      </c>
      <c r="G102" s="45">
        <v>24</v>
      </c>
      <c r="H102" s="45" t="s">
        <v>14</v>
      </c>
      <c r="I102" s="46">
        <v>0</v>
      </c>
      <c r="J102" s="47">
        <f t="shared" si="1"/>
        <v>0</v>
      </c>
    </row>
    <row r="103" spans="2:10" x14ac:dyDescent="0.25">
      <c r="B103" s="41"/>
      <c r="C103" s="42">
        <v>97</v>
      </c>
      <c r="D103" s="43" t="s">
        <v>112</v>
      </c>
      <c r="E103" s="44">
        <v>10279448</v>
      </c>
      <c r="F103" s="45" t="s">
        <v>14</v>
      </c>
      <c r="G103" s="45">
        <v>180</v>
      </c>
      <c r="H103" s="45" t="s">
        <v>14</v>
      </c>
      <c r="I103" s="46">
        <v>0</v>
      </c>
      <c r="J103" s="47">
        <f t="shared" si="1"/>
        <v>0</v>
      </c>
    </row>
    <row r="104" spans="2:10" x14ac:dyDescent="0.25">
      <c r="B104" s="41"/>
      <c r="C104" s="42">
        <v>98</v>
      </c>
      <c r="D104" s="43" t="s">
        <v>113</v>
      </c>
      <c r="E104" s="44">
        <v>10460019</v>
      </c>
      <c r="F104" s="45" t="s">
        <v>14</v>
      </c>
      <c r="G104" s="45">
        <v>80</v>
      </c>
      <c r="H104" s="45" t="s">
        <v>14</v>
      </c>
      <c r="I104" s="46">
        <v>0</v>
      </c>
      <c r="J104" s="47">
        <f t="shared" si="1"/>
        <v>0</v>
      </c>
    </row>
    <row r="105" spans="2:10" x14ac:dyDescent="0.25">
      <c r="B105" s="41"/>
      <c r="C105" s="42">
        <v>99</v>
      </c>
      <c r="D105" s="43" t="s">
        <v>114</v>
      </c>
      <c r="E105" s="44">
        <v>10279451</v>
      </c>
      <c r="F105" s="45" t="s">
        <v>14</v>
      </c>
      <c r="G105" s="45">
        <v>8</v>
      </c>
      <c r="H105" s="45" t="s">
        <v>14</v>
      </c>
      <c r="I105" s="46">
        <v>0</v>
      </c>
      <c r="J105" s="47">
        <f t="shared" si="1"/>
        <v>0</v>
      </c>
    </row>
    <row r="106" spans="2:10" x14ac:dyDescent="0.25">
      <c r="B106" s="41"/>
      <c r="C106" s="42">
        <v>100</v>
      </c>
      <c r="D106" s="43" t="s">
        <v>115</v>
      </c>
      <c r="E106" s="44">
        <v>10284450</v>
      </c>
      <c r="F106" s="45" t="s">
        <v>14</v>
      </c>
      <c r="G106" s="45">
        <v>8</v>
      </c>
      <c r="H106" s="45" t="s">
        <v>14</v>
      </c>
      <c r="I106" s="46">
        <v>0</v>
      </c>
      <c r="J106" s="47">
        <f t="shared" si="1"/>
        <v>0</v>
      </c>
    </row>
    <row r="107" spans="2:10" x14ac:dyDescent="0.25">
      <c r="B107" s="41"/>
      <c r="C107" s="42">
        <v>101</v>
      </c>
      <c r="D107" s="43" t="s">
        <v>116</v>
      </c>
      <c r="E107" s="44">
        <v>10279452</v>
      </c>
      <c r="F107" s="45" t="s">
        <v>14</v>
      </c>
      <c r="G107" s="45">
        <v>8</v>
      </c>
      <c r="H107" s="45" t="s">
        <v>14</v>
      </c>
      <c r="I107" s="46">
        <v>0</v>
      </c>
      <c r="J107" s="47">
        <f t="shared" si="1"/>
        <v>0</v>
      </c>
    </row>
    <row r="108" spans="2:10" x14ac:dyDescent="0.25">
      <c r="B108" s="41"/>
      <c r="C108" s="42">
        <v>102</v>
      </c>
      <c r="D108" s="43" t="s">
        <v>117</v>
      </c>
      <c r="E108" s="44">
        <v>10460017</v>
      </c>
      <c r="F108" s="45" t="s">
        <v>14</v>
      </c>
      <c r="G108" s="45">
        <v>12</v>
      </c>
      <c r="H108" s="45" t="s">
        <v>14</v>
      </c>
      <c r="I108" s="46">
        <v>0</v>
      </c>
      <c r="J108" s="47">
        <f t="shared" si="1"/>
        <v>0</v>
      </c>
    </row>
    <row r="109" spans="2:10" x14ac:dyDescent="0.25">
      <c r="B109" s="41"/>
      <c r="C109" s="42">
        <v>103</v>
      </c>
      <c r="D109" s="43" t="s">
        <v>118</v>
      </c>
      <c r="E109" s="44">
        <v>10279441</v>
      </c>
      <c r="F109" s="45" t="s">
        <v>14</v>
      </c>
      <c r="G109" s="45">
        <v>136</v>
      </c>
      <c r="H109" s="45" t="s">
        <v>14</v>
      </c>
      <c r="I109" s="46">
        <v>0</v>
      </c>
      <c r="J109" s="47">
        <f t="shared" si="1"/>
        <v>0</v>
      </c>
    </row>
    <row r="110" spans="2:10" x14ac:dyDescent="0.25">
      <c r="B110" s="41"/>
      <c r="C110" s="42">
        <v>104</v>
      </c>
      <c r="D110" s="43" t="s">
        <v>119</v>
      </c>
      <c r="E110" s="44">
        <v>10460203</v>
      </c>
      <c r="F110" s="45" t="s">
        <v>14</v>
      </c>
      <c r="G110" s="45">
        <v>12</v>
      </c>
      <c r="H110" s="45" t="s">
        <v>14</v>
      </c>
      <c r="I110" s="46">
        <v>0</v>
      </c>
      <c r="J110" s="47">
        <f t="shared" si="1"/>
        <v>0</v>
      </c>
    </row>
    <row r="111" spans="2:10" x14ac:dyDescent="0.25">
      <c r="B111" s="41"/>
      <c r="C111" s="42">
        <v>105</v>
      </c>
      <c r="D111" s="43" t="s">
        <v>120</v>
      </c>
      <c r="E111" s="44">
        <v>10284187</v>
      </c>
      <c r="F111" s="45" t="s">
        <v>14</v>
      </c>
      <c r="G111" s="45">
        <v>72</v>
      </c>
      <c r="H111" s="45" t="s">
        <v>14</v>
      </c>
      <c r="I111" s="46">
        <v>0</v>
      </c>
      <c r="J111" s="47">
        <f t="shared" si="1"/>
        <v>0</v>
      </c>
    </row>
    <row r="112" spans="2:10" x14ac:dyDescent="0.25">
      <c r="B112" s="41"/>
      <c r="C112" s="42">
        <v>106</v>
      </c>
      <c r="D112" s="43" t="s">
        <v>121</v>
      </c>
      <c r="E112" s="44">
        <v>10284150</v>
      </c>
      <c r="F112" s="45" t="s">
        <v>14</v>
      </c>
      <c r="G112" s="45">
        <v>120</v>
      </c>
      <c r="H112" s="45" t="s">
        <v>14</v>
      </c>
      <c r="I112" s="46">
        <v>0</v>
      </c>
      <c r="J112" s="47">
        <f t="shared" si="1"/>
        <v>0</v>
      </c>
    </row>
    <row r="113" spans="2:10" x14ac:dyDescent="0.25">
      <c r="B113" s="41"/>
      <c r="C113" s="42">
        <v>107</v>
      </c>
      <c r="D113" s="43" t="s">
        <v>122</v>
      </c>
      <c r="E113" s="44">
        <v>10284188</v>
      </c>
      <c r="F113" s="45" t="s">
        <v>14</v>
      </c>
      <c r="G113" s="45">
        <v>16</v>
      </c>
      <c r="H113" s="45" t="s">
        <v>14</v>
      </c>
      <c r="I113" s="46">
        <v>0</v>
      </c>
      <c r="J113" s="47">
        <f t="shared" si="1"/>
        <v>0</v>
      </c>
    </row>
    <row r="114" spans="2:10" x14ac:dyDescent="0.25">
      <c r="B114" s="41"/>
      <c r="C114" s="42">
        <v>108</v>
      </c>
      <c r="D114" s="43" t="s">
        <v>123</v>
      </c>
      <c r="E114" s="44">
        <v>10350743</v>
      </c>
      <c r="F114" s="45" t="s">
        <v>14</v>
      </c>
      <c r="G114" s="45">
        <v>64</v>
      </c>
      <c r="H114" s="45" t="s">
        <v>14</v>
      </c>
      <c r="I114" s="46">
        <v>0</v>
      </c>
      <c r="J114" s="47">
        <f t="shared" si="1"/>
        <v>0</v>
      </c>
    </row>
    <row r="115" spans="2:10" ht="15.75" thickBot="1" x14ac:dyDescent="0.3">
      <c r="B115" s="52"/>
      <c r="C115" s="86">
        <v>109</v>
      </c>
      <c r="D115" s="43" t="s">
        <v>124</v>
      </c>
      <c r="E115" s="44">
        <v>10567999</v>
      </c>
      <c r="F115" s="45" t="s">
        <v>14</v>
      </c>
      <c r="G115" s="87">
        <v>112</v>
      </c>
      <c r="H115" s="88" t="s">
        <v>14</v>
      </c>
      <c r="I115" s="46">
        <v>0</v>
      </c>
      <c r="J115" s="47">
        <f t="shared" si="1"/>
        <v>0</v>
      </c>
    </row>
    <row r="116" spans="2:10" ht="27" customHeight="1" x14ac:dyDescent="0.25">
      <c r="B116" s="89" t="s">
        <v>125</v>
      </c>
      <c r="C116" s="35">
        <v>110</v>
      </c>
      <c r="D116" s="90" t="s">
        <v>126</v>
      </c>
      <c r="E116" s="37">
        <v>10116802</v>
      </c>
      <c r="F116" s="38" t="s">
        <v>127</v>
      </c>
      <c r="G116" s="38">
        <v>400</v>
      </c>
      <c r="H116" s="38" t="s">
        <v>127</v>
      </c>
      <c r="I116" s="39">
        <v>0</v>
      </c>
      <c r="J116" s="47">
        <f t="shared" si="1"/>
        <v>0</v>
      </c>
    </row>
    <row r="117" spans="2:10" ht="27" customHeight="1" x14ac:dyDescent="0.25">
      <c r="B117" s="91"/>
      <c r="C117" s="42">
        <v>111</v>
      </c>
      <c r="D117" s="73" t="s">
        <v>128</v>
      </c>
      <c r="E117" s="44">
        <v>10116798</v>
      </c>
      <c r="F117" s="45" t="s">
        <v>127</v>
      </c>
      <c r="G117" s="45">
        <v>300</v>
      </c>
      <c r="H117" s="45" t="s">
        <v>127</v>
      </c>
      <c r="I117" s="46">
        <v>0</v>
      </c>
      <c r="J117" s="47">
        <f t="shared" si="1"/>
        <v>0</v>
      </c>
    </row>
    <row r="118" spans="2:10" ht="27" customHeight="1" x14ac:dyDescent="0.25">
      <c r="B118" s="91"/>
      <c r="C118" s="42">
        <v>112</v>
      </c>
      <c r="D118" s="73" t="s">
        <v>129</v>
      </c>
      <c r="E118" s="44">
        <v>10193817</v>
      </c>
      <c r="F118" s="45" t="s">
        <v>127</v>
      </c>
      <c r="G118" s="45">
        <v>160</v>
      </c>
      <c r="H118" s="45" t="s">
        <v>127</v>
      </c>
      <c r="I118" s="46">
        <v>0</v>
      </c>
      <c r="J118" s="47">
        <f t="shared" si="1"/>
        <v>0</v>
      </c>
    </row>
    <row r="119" spans="2:10" ht="27" customHeight="1" x14ac:dyDescent="0.25">
      <c r="B119" s="91"/>
      <c r="C119" s="42">
        <v>113</v>
      </c>
      <c r="D119" s="73" t="s">
        <v>130</v>
      </c>
      <c r="E119" s="44">
        <v>10116799</v>
      </c>
      <c r="F119" s="45" t="s">
        <v>127</v>
      </c>
      <c r="G119" s="45">
        <v>80</v>
      </c>
      <c r="H119" s="45" t="s">
        <v>127</v>
      </c>
      <c r="I119" s="46">
        <v>0</v>
      </c>
      <c r="J119" s="47">
        <f t="shared" si="1"/>
        <v>0</v>
      </c>
    </row>
    <row r="120" spans="2:10" ht="27" customHeight="1" x14ac:dyDescent="0.25">
      <c r="B120" s="91"/>
      <c r="C120" s="42">
        <v>114</v>
      </c>
      <c r="D120" s="73" t="s">
        <v>131</v>
      </c>
      <c r="E120" s="44">
        <v>10116800</v>
      </c>
      <c r="F120" s="45" t="s">
        <v>127</v>
      </c>
      <c r="G120" s="45">
        <v>220</v>
      </c>
      <c r="H120" s="45" t="s">
        <v>127</v>
      </c>
      <c r="I120" s="46">
        <v>0</v>
      </c>
      <c r="J120" s="47">
        <f t="shared" si="1"/>
        <v>0</v>
      </c>
    </row>
    <row r="121" spans="2:10" ht="27" customHeight="1" x14ac:dyDescent="0.25">
      <c r="B121" s="91"/>
      <c r="C121" s="42">
        <v>115</v>
      </c>
      <c r="D121" s="73" t="s">
        <v>132</v>
      </c>
      <c r="E121" s="44">
        <v>10116801</v>
      </c>
      <c r="F121" s="45" t="s">
        <v>127</v>
      </c>
      <c r="G121" s="45">
        <v>80</v>
      </c>
      <c r="H121" s="45" t="s">
        <v>127</v>
      </c>
      <c r="I121" s="46">
        <v>0</v>
      </c>
      <c r="J121" s="47">
        <f t="shared" si="1"/>
        <v>0</v>
      </c>
    </row>
    <row r="122" spans="2:10" ht="27" customHeight="1" x14ac:dyDescent="0.25">
      <c r="B122" s="91"/>
      <c r="C122" s="42">
        <v>116</v>
      </c>
      <c r="D122" s="73" t="s">
        <v>133</v>
      </c>
      <c r="E122" s="44">
        <v>10194132</v>
      </c>
      <c r="F122" s="45" t="s">
        <v>127</v>
      </c>
      <c r="G122" s="45">
        <v>200</v>
      </c>
      <c r="H122" s="45" t="s">
        <v>127</v>
      </c>
      <c r="I122" s="46">
        <v>0</v>
      </c>
      <c r="J122" s="47">
        <f t="shared" si="1"/>
        <v>0</v>
      </c>
    </row>
    <row r="123" spans="2:10" ht="27" customHeight="1" thickBot="1" x14ac:dyDescent="0.3">
      <c r="B123" s="92"/>
      <c r="C123" s="86">
        <v>117</v>
      </c>
      <c r="D123" s="93" t="s">
        <v>134</v>
      </c>
      <c r="E123" s="94">
        <v>10192750</v>
      </c>
      <c r="F123" s="78" t="s">
        <v>127</v>
      </c>
      <c r="G123" s="78">
        <v>480</v>
      </c>
      <c r="H123" s="78" t="s">
        <v>127</v>
      </c>
      <c r="I123" s="95">
        <v>0</v>
      </c>
      <c r="J123" s="47">
        <f t="shared" si="1"/>
        <v>0</v>
      </c>
    </row>
    <row r="124" spans="2:10" ht="17.25" customHeight="1" x14ac:dyDescent="0.25">
      <c r="B124" s="96" t="s">
        <v>135</v>
      </c>
      <c r="C124" s="35">
        <v>118</v>
      </c>
      <c r="D124" s="97" t="s">
        <v>136</v>
      </c>
      <c r="E124" s="82">
        <v>10194225</v>
      </c>
      <c r="F124" s="84" t="s">
        <v>14</v>
      </c>
      <c r="G124" s="84">
        <v>8</v>
      </c>
      <c r="H124" s="84" t="s">
        <v>14</v>
      </c>
      <c r="I124" s="39">
        <v>0</v>
      </c>
      <c r="J124" s="47">
        <f t="shared" si="1"/>
        <v>0</v>
      </c>
    </row>
    <row r="125" spans="2:10" x14ac:dyDescent="0.25">
      <c r="B125" s="98"/>
      <c r="C125" s="42">
        <v>119</v>
      </c>
      <c r="D125" s="73" t="s">
        <v>137</v>
      </c>
      <c r="E125" s="44">
        <v>10564195</v>
      </c>
      <c r="F125" s="45" t="s">
        <v>14</v>
      </c>
      <c r="G125" s="45">
        <v>8</v>
      </c>
      <c r="H125" s="45" t="s">
        <v>14</v>
      </c>
      <c r="I125" s="46">
        <v>0</v>
      </c>
      <c r="J125" s="47">
        <f t="shared" si="1"/>
        <v>0</v>
      </c>
    </row>
    <row r="126" spans="2:10" ht="24" x14ac:dyDescent="0.25">
      <c r="B126" s="98"/>
      <c r="C126" s="42">
        <v>120</v>
      </c>
      <c r="D126" s="73" t="s">
        <v>138</v>
      </c>
      <c r="E126" s="44">
        <v>10194226</v>
      </c>
      <c r="F126" s="45" t="s">
        <v>14</v>
      </c>
      <c r="G126" s="45">
        <v>32</v>
      </c>
      <c r="H126" s="45" t="s">
        <v>14</v>
      </c>
      <c r="I126" s="46">
        <v>0</v>
      </c>
      <c r="J126" s="47">
        <f t="shared" si="1"/>
        <v>0</v>
      </c>
    </row>
    <row r="127" spans="2:10" ht="24" x14ac:dyDescent="0.25">
      <c r="B127" s="98"/>
      <c r="C127" s="42">
        <v>121</v>
      </c>
      <c r="D127" s="73" t="s">
        <v>139</v>
      </c>
      <c r="E127" s="44">
        <v>10147636</v>
      </c>
      <c r="F127" s="45" t="s">
        <v>14</v>
      </c>
      <c r="G127" s="45">
        <v>12</v>
      </c>
      <c r="H127" s="45" t="s">
        <v>14</v>
      </c>
      <c r="I127" s="46">
        <v>0</v>
      </c>
      <c r="J127" s="47">
        <f t="shared" si="1"/>
        <v>0</v>
      </c>
    </row>
    <row r="128" spans="2:10" ht="24" customHeight="1" x14ac:dyDescent="0.25">
      <c r="B128" s="98"/>
      <c r="C128" s="42">
        <v>122</v>
      </c>
      <c r="D128" s="73" t="s">
        <v>140</v>
      </c>
      <c r="E128" s="44">
        <v>10194220</v>
      </c>
      <c r="F128" s="45" t="s">
        <v>14</v>
      </c>
      <c r="G128" s="45">
        <v>24</v>
      </c>
      <c r="H128" s="45" t="s">
        <v>14</v>
      </c>
      <c r="I128" s="46">
        <v>0</v>
      </c>
      <c r="J128" s="47">
        <f t="shared" si="1"/>
        <v>0</v>
      </c>
    </row>
    <row r="129" spans="2:10" x14ac:dyDescent="0.25">
      <c r="B129" s="98"/>
      <c r="C129" s="42">
        <v>123</v>
      </c>
      <c r="D129" s="73" t="s">
        <v>141</v>
      </c>
      <c r="E129" s="44">
        <v>10194221</v>
      </c>
      <c r="F129" s="45" t="s">
        <v>14</v>
      </c>
      <c r="G129" s="45">
        <v>24</v>
      </c>
      <c r="H129" s="45" t="s">
        <v>14</v>
      </c>
      <c r="I129" s="46">
        <v>0</v>
      </c>
      <c r="J129" s="47">
        <f t="shared" si="1"/>
        <v>0</v>
      </c>
    </row>
    <row r="130" spans="2:10" ht="24" x14ac:dyDescent="0.25">
      <c r="B130" s="98"/>
      <c r="C130" s="42">
        <v>124</v>
      </c>
      <c r="D130" s="73" t="s">
        <v>142</v>
      </c>
      <c r="E130" s="44">
        <v>10118527</v>
      </c>
      <c r="F130" s="45" t="s">
        <v>14</v>
      </c>
      <c r="G130" s="45">
        <v>60</v>
      </c>
      <c r="H130" s="45" t="s">
        <v>14</v>
      </c>
      <c r="I130" s="46">
        <v>0</v>
      </c>
      <c r="J130" s="47">
        <f t="shared" si="1"/>
        <v>0</v>
      </c>
    </row>
    <row r="131" spans="2:10" x14ac:dyDescent="0.25">
      <c r="B131" s="98"/>
      <c r="C131" s="42">
        <v>125</v>
      </c>
      <c r="D131" s="73" t="s">
        <v>143</v>
      </c>
      <c r="E131" s="44">
        <v>10194229</v>
      </c>
      <c r="F131" s="45" t="s">
        <v>144</v>
      </c>
      <c r="G131" s="45">
        <v>8</v>
      </c>
      <c r="H131" s="45" t="s">
        <v>144</v>
      </c>
      <c r="I131" s="46">
        <v>0</v>
      </c>
      <c r="J131" s="47">
        <f t="shared" si="1"/>
        <v>0</v>
      </c>
    </row>
    <row r="132" spans="2:10" x14ac:dyDescent="0.25">
      <c r="B132" s="98"/>
      <c r="C132" s="42">
        <v>126</v>
      </c>
      <c r="D132" s="73" t="s">
        <v>145</v>
      </c>
      <c r="E132" s="44">
        <v>10194230</v>
      </c>
      <c r="F132" s="45" t="s">
        <v>144</v>
      </c>
      <c r="G132" s="45">
        <v>8</v>
      </c>
      <c r="H132" s="45" t="s">
        <v>144</v>
      </c>
      <c r="I132" s="46">
        <v>0</v>
      </c>
      <c r="J132" s="47">
        <f t="shared" si="1"/>
        <v>0</v>
      </c>
    </row>
    <row r="133" spans="2:10" x14ac:dyDescent="0.25">
      <c r="B133" s="98"/>
      <c r="C133" s="42">
        <v>127</v>
      </c>
      <c r="D133" s="73" t="s">
        <v>146</v>
      </c>
      <c r="E133" s="44">
        <v>10564196</v>
      </c>
      <c r="F133" s="45" t="s">
        <v>14</v>
      </c>
      <c r="G133" s="45">
        <v>80</v>
      </c>
      <c r="H133" s="45" t="s">
        <v>14</v>
      </c>
      <c r="I133" s="46">
        <v>0</v>
      </c>
      <c r="J133" s="47">
        <f t="shared" si="1"/>
        <v>0</v>
      </c>
    </row>
    <row r="134" spans="2:10" ht="24" x14ac:dyDescent="0.25">
      <c r="B134" s="98"/>
      <c r="C134" s="42">
        <v>128</v>
      </c>
      <c r="D134" s="73" t="s">
        <v>147</v>
      </c>
      <c r="E134" s="50">
        <v>10691518</v>
      </c>
      <c r="F134" s="51" t="s">
        <v>127</v>
      </c>
      <c r="G134" s="45">
        <v>220</v>
      </c>
      <c r="H134" s="45" t="s">
        <v>127</v>
      </c>
      <c r="I134" s="46">
        <v>0</v>
      </c>
      <c r="J134" s="47">
        <f t="shared" si="1"/>
        <v>0</v>
      </c>
    </row>
    <row r="135" spans="2:10" x14ac:dyDescent="0.25">
      <c r="B135" s="98"/>
      <c r="C135" s="42">
        <v>129</v>
      </c>
      <c r="D135" s="99" t="s">
        <v>148</v>
      </c>
      <c r="E135" s="50">
        <v>10194228</v>
      </c>
      <c r="F135" s="51" t="s">
        <v>144</v>
      </c>
      <c r="G135" s="45">
        <v>4</v>
      </c>
      <c r="H135" s="45" t="s">
        <v>144</v>
      </c>
      <c r="I135" s="46">
        <v>0</v>
      </c>
      <c r="J135" s="47">
        <f t="shared" si="1"/>
        <v>0</v>
      </c>
    </row>
    <row r="136" spans="2:10" ht="15.75" customHeight="1" thickBot="1" x14ac:dyDescent="0.3">
      <c r="B136" s="100"/>
      <c r="C136" s="86">
        <v>130</v>
      </c>
      <c r="D136" s="101" t="s">
        <v>149</v>
      </c>
      <c r="E136" s="94">
        <v>10116699</v>
      </c>
      <c r="F136" s="78" t="s">
        <v>14</v>
      </c>
      <c r="G136" s="102">
        <v>60</v>
      </c>
      <c r="H136" s="103" t="s">
        <v>14</v>
      </c>
      <c r="I136" s="104">
        <v>0</v>
      </c>
      <c r="J136" s="47">
        <f t="shared" si="1"/>
        <v>0</v>
      </c>
    </row>
    <row r="137" spans="2:10" ht="48" customHeight="1" thickBot="1" x14ac:dyDescent="0.3">
      <c r="B137" s="105" t="s">
        <v>150</v>
      </c>
      <c r="C137" s="106">
        <v>131</v>
      </c>
      <c r="D137" s="107" t="s">
        <v>151</v>
      </c>
      <c r="E137" s="108">
        <v>10113070</v>
      </c>
      <c r="F137" s="109" t="s">
        <v>152</v>
      </c>
      <c r="G137" s="109">
        <v>5200</v>
      </c>
      <c r="H137" s="110" t="s">
        <v>152</v>
      </c>
      <c r="I137" s="111">
        <v>0</v>
      </c>
      <c r="J137" s="47">
        <f t="shared" ref="J137" si="2">I137*G137</f>
        <v>0</v>
      </c>
    </row>
    <row r="138" spans="2:10" ht="15.75" thickBot="1" x14ac:dyDescent="0.3">
      <c r="J138" s="112">
        <f>SUM(J7:J137)</f>
        <v>0</v>
      </c>
    </row>
  </sheetData>
  <mergeCells count="8">
    <mergeCell ref="B116:B123"/>
    <mergeCell ref="B124:B136"/>
    <mergeCell ref="B3:B5"/>
    <mergeCell ref="C3:C5"/>
    <mergeCell ref="H4:H5"/>
    <mergeCell ref="B7:B29"/>
    <mergeCell ref="B30:B90"/>
    <mergeCell ref="B91:B115"/>
  </mergeCells>
  <pageMargins left="0.7" right="0.7" top="0.75" bottom="0.75" header="0.3" footer="0.3"/>
  <headerFooter>
    <oddHeader>&amp;R&amp;"Calibri"&amp;10&amp;K008000 Do użytku wewnętrznego&amp;1#_x000D_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Nagórski Zbigniew [PGE GiEK O.KWB Bełchatów]</dc:creator>
  <cp:lastModifiedBy>Nagórski Zbigniew [PGE GiEK O.KWB Bełchatów]</cp:lastModifiedBy>
  <dcterms:created xsi:type="dcterms:W3CDTF">2015-06-05T18:17:20Z</dcterms:created>
  <dcterms:modified xsi:type="dcterms:W3CDTF">2026-04-02T10:00:34Z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670d91-bac0-4b54-ac76-602b596fb37b_Enabled">
    <vt:lpwstr>true</vt:lpwstr>
  </property>
  <property fmtid="{D5CDD505-2E9C-101B-9397-08002B2CF9AE}" pid="3" name="MSIP_Label_ae670d91-bac0-4b54-ac76-602b596fb37b_SetDate">
    <vt:lpwstr>2026-04-02T10:00:10Z</vt:lpwstr>
  </property>
  <property fmtid="{D5CDD505-2E9C-101B-9397-08002B2CF9AE}" pid="4" name="MSIP_Label_ae670d91-bac0-4b54-ac76-602b596fb37b_Method">
    <vt:lpwstr>Privileged</vt:lpwstr>
  </property>
  <property fmtid="{D5CDD505-2E9C-101B-9397-08002B2CF9AE}" pid="5" name="MSIP_Label_ae670d91-bac0-4b54-ac76-602b596fb37b_Name">
    <vt:lpwstr>Do użytku wewnętrznego</vt:lpwstr>
  </property>
  <property fmtid="{D5CDD505-2E9C-101B-9397-08002B2CF9AE}" pid="6" name="MSIP_Label_ae670d91-bac0-4b54-ac76-602b596fb37b_SiteId">
    <vt:lpwstr>e9895a11-04dc-4848-aa12-7fca9faefb60</vt:lpwstr>
  </property>
  <property fmtid="{D5CDD505-2E9C-101B-9397-08002B2CF9AE}" pid="7" name="MSIP_Label_ae670d91-bac0-4b54-ac76-602b596fb37b_ActionId">
    <vt:lpwstr>75253360-1ac2-487f-88b5-187c895e10a7</vt:lpwstr>
  </property>
  <property fmtid="{D5CDD505-2E9C-101B-9397-08002B2CF9AE}" pid="8" name="MSIP_Label_ae670d91-bac0-4b54-ac76-602b596fb37b_ContentBits">
    <vt:lpwstr>1</vt:lpwstr>
  </property>
  <property fmtid="{D5CDD505-2E9C-101B-9397-08002B2CF9AE}" pid="9" name="MSIP_Label_ae670d91-bac0-4b54-ac76-602b596fb37b_Tag">
    <vt:lpwstr>10, 0, 1, 1</vt:lpwstr>
  </property>
</Properties>
</file>